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t01\Dropbox\DOAE Project\Project Team DOAE\งบประมาณ ปี 2567\++ แบบ คง. 66 พ และ 67\"/>
    </mc:Choice>
  </mc:AlternateContent>
  <xr:revisionPtr revIDLastSave="0" documentId="8_{5412FFCE-61AB-4EB9-99C8-02B7F2EE20FE}" xr6:coauthVersionLast="47" xr6:coauthVersionMax="47" xr10:uidLastSave="{00000000-0000-0000-0000-000000000000}"/>
  <bookViews>
    <workbookView xWindow="-120" yWindow="-120" windowWidth="29040" windowHeight="15720" xr2:uid="{7E020D7C-A02D-442F-A259-D0AD2558887B}"/>
  </bookViews>
  <sheets>
    <sheet name="UA(tt) (2)" sheetId="1" r:id="rId1"/>
  </sheets>
  <definedNames>
    <definedName name="_xlnm.Print_Area" localSheetId="0">'UA(tt) (2)'!$A$1:$BZ$148</definedName>
    <definedName name="_xlnm.Print_Titles" localSheetId="0">'UA(tt) (2)'!$A:$B,'UA(tt) (2)'!$3:$6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8" i="1" l="1"/>
  <c r="D148" i="1"/>
  <c r="D147" i="1"/>
  <c r="C147" i="1"/>
  <c r="C146" i="1"/>
  <c r="D146" i="1"/>
  <c r="C145" i="1"/>
  <c r="D145" i="1"/>
  <c r="D144" i="1"/>
  <c r="C144" i="1"/>
  <c r="D143" i="1"/>
  <c r="C143" i="1"/>
  <c r="C142" i="1"/>
  <c r="D142" i="1"/>
  <c r="D141" i="1"/>
  <c r="C141" i="1"/>
  <c r="D140" i="1"/>
  <c r="C140" i="1"/>
  <c r="D139" i="1"/>
  <c r="C139" i="1"/>
  <c r="C138" i="1"/>
  <c r="D138" i="1"/>
  <c r="D137" i="1"/>
  <c r="C137" i="1"/>
  <c r="D136" i="1"/>
  <c r="C136" i="1"/>
  <c r="D135" i="1"/>
  <c r="C135" i="1"/>
  <c r="C134" i="1"/>
  <c r="D134" i="1"/>
  <c r="D133" i="1"/>
  <c r="C133" i="1"/>
  <c r="D132" i="1"/>
  <c r="C132" i="1"/>
  <c r="D131" i="1"/>
  <c r="C131" i="1"/>
  <c r="C130" i="1"/>
  <c r="D130" i="1"/>
  <c r="C129" i="1"/>
  <c r="D129" i="1"/>
  <c r="D128" i="1"/>
  <c r="C128" i="1"/>
  <c r="D127" i="1"/>
  <c r="C127" i="1"/>
  <c r="C126" i="1"/>
  <c r="D126" i="1"/>
  <c r="C125" i="1"/>
  <c r="D125" i="1"/>
  <c r="D124" i="1"/>
  <c r="C124" i="1"/>
  <c r="D123" i="1"/>
  <c r="C123" i="1"/>
  <c r="C122" i="1"/>
  <c r="D122" i="1"/>
  <c r="C121" i="1"/>
  <c r="D121" i="1"/>
  <c r="D120" i="1"/>
  <c r="C120" i="1"/>
  <c r="D119" i="1"/>
  <c r="C119" i="1"/>
  <c r="C118" i="1"/>
  <c r="D118" i="1"/>
  <c r="C117" i="1"/>
  <c r="D117" i="1"/>
  <c r="D116" i="1"/>
  <c r="C116" i="1"/>
  <c r="D115" i="1"/>
  <c r="C115" i="1"/>
  <c r="D114" i="1"/>
  <c r="C114" i="1"/>
  <c r="C113" i="1"/>
  <c r="D113" i="1"/>
  <c r="D112" i="1"/>
  <c r="C112" i="1"/>
  <c r="D111" i="1"/>
  <c r="C111" i="1"/>
  <c r="D110" i="1"/>
  <c r="C110" i="1"/>
  <c r="C109" i="1"/>
  <c r="D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C97" i="1"/>
  <c r="D97" i="1"/>
  <c r="D96" i="1"/>
  <c r="C96" i="1"/>
  <c r="D95" i="1"/>
  <c r="C95" i="1"/>
  <c r="D94" i="1"/>
  <c r="C94" i="1"/>
  <c r="C93" i="1"/>
  <c r="D93" i="1"/>
  <c r="C92" i="1"/>
  <c r="D92" i="1"/>
  <c r="D91" i="1"/>
  <c r="C91" i="1"/>
  <c r="D90" i="1"/>
  <c r="C90" i="1"/>
  <c r="C89" i="1"/>
  <c r="D89" i="1"/>
  <c r="C88" i="1"/>
  <c r="D88" i="1"/>
  <c r="D87" i="1"/>
  <c r="C87" i="1"/>
  <c r="C86" i="1"/>
  <c r="D86" i="1"/>
  <c r="C85" i="1"/>
  <c r="D85" i="1"/>
  <c r="D84" i="1"/>
  <c r="C84" i="1"/>
  <c r="C83" i="1"/>
  <c r="D83" i="1"/>
  <c r="D82" i="1"/>
  <c r="C82" i="1"/>
  <c r="C81" i="1"/>
  <c r="D81" i="1"/>
  <c r="D80" i="1"/>
  <c r="C80" i="1"/>
  <c r="C79" i="1"/>
  <c r="D79" i="1"/>
  <c r="D78" i="1"/>
  <c r="C78" i="1"/>
  <c r="C77" i="1"/>
  <c r="D77" i="1"/>
  <c r="D76" i="1"/>
  <c r="C76" i="1"/>
  <c r="C75" i="1"/>
  <c r="D75" i="1"/>
  <c r="D74" i="1"/>
  <c r="C74" i="1"/>
  <c r="C73" i="1"/>
  <c r="D73" i="1"/>
  <c r="D72" i="1"/>
  <c r="C72" i="1"/>
  <c r="C71" i="1"/>
  <c r="D71" i="1"/>
  <c r="D70" i="1"/>
  <c r="C70" i="1"/>
  <c r="D69" i="1"/>
  <c r="C69" i="1"/>
  <c r="D68" i="1"/>
  <c r="C68" i="1"/>
  <c r="C67" i="1"/>
  <c r="D67" i="1"/>
  <c r="D66" i="1"/>
  <c r="C66" i="1"/>
  <c r="C65" i="1"/>
  <c r="D65" i="1"/>
  <c r="D64" i="1"/>
  <c r="C64" i="1"/>
  <c r="D63" i="1"/>
  <c r="C63" i="1"/>
  <c r="D62" i="1"/>
  <c r="C62" i="1"/>
  <c r="C61" i="1"/>
  <c r="D61" i="1"/>
  <c r="D60" i="1"/>
  <c r="C60" i="1"/>
  <c r="D59" i="1"/>
  <c r="C59" i="1"/>
  <c r="D58" i="1"/>
  <c r="C58" i="1"/>
  <c r="D57" i="1"/>
  <c r="C57" i="1"/>
  <c r="C56" i="1"/>
  <c r="D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C48" i="1"/>
  <c r="D48" i="1"/>
  <c r="D47" i="1"/>
  <c r="C47" i="1"/>
  <c r="C46" i="1"/>
  <c r="D46" i="1"/>
  <c r="D45" i="1"/>
  <c r="C45" i="1"/>
  <c r="C44" i="1"/>
  <c r="D44" i="1"/>
  <c r="D43" i="1"/>
  <c r="C43" i="1"/>
  <c r="C42" i="1"/>
  <c r="D42" i="1"/>
  <c r="D41" i="1"/>
  <c r="C41" i="1"/>
  <c r="C40" i="1"/>
  <c r="D40" i="1"/>
  <c r="D39" i="1"/>
  <c r="C39" i="1"/>
  <c r="C38" i="1"/>
  <c r="D38" i="1"/>
  <c r="D37" i="1"/>
  <c r="C37" i="1"/>
  <c r="D36" i="1"/>
  <c r="C36" i="1"/>
  <c r="D35" i="1"/>
  <c r="C35" i="1"/>
  <c r="C34" i="1"/>
  <c r="D34" i="1"/>
  <c r="D33" i="1"/>
  <c r="C33" i="1"/>
  <c r="D32" i="1"/>
  <c r="C32" i="1"/>
  <c r="D31" i="1"/>
  <c r="C31" i="1"/>
  <c r="C30" i="1"/>
  <c r="D30" i="1"/>
  <c r="D29" i="1"/>
  <c r="C29" i="1"/>
  <c r="D28" i="1"/>
  <c r="C28" i="1"/>
  <c r="D27" i="1"/>
  <c r="C27" i="1"/>
  <c r="C26" i="1"/>
  <c r="D26" i="1"/>
  <c r="D25" i="1"/>
  <c r="C25" i="1"/>
  <c r="D24" i="1"/>
  <c r="C24" i="1"/>
  <c r="D23" i="1"/>
  <c r="G7" i="1"/>
  <c r="C22" i="1"/>
  <c r="D22" i="1"/>
  <c r="D21" i="1"/>
  <c r="C21" i="1"/>
  <c r="D20" i="1"/>
  <c r="C20" i="1"/>
  <c r="D19" i="1"/>
  <c r="C19" i="1"/>
  <c r="C18" i="1"/>
  <c r="D18" i="1"/>
  <c r="D17" i="1"/>
  <c r="C17" i="1"/>
  <c r="D16" i="1"/>
  <c r="C16" i="1"/>
  <c r="BQ7" i="1"/>
  <c r="BA7" i="1"/>
  <c r="AK7" i="1"/>
  <c r="U7" i="1"/>
  <c r="D15" i="1"/>
  <c r="C15" i="1"/>
  <c r="D14" i="1"/>
  <c r="C14" i="1"/>
  <c r="C13" i="1"/>
  <c r="D13" i="1"/>
  <c r="D12" i="1"/>
  <c r="C12" i="1"/>
  <c r="BY7" i="1"/>
  <c r="BK7" i="1"/>
  <c r="AU7" i="1"/>
  <c r="AE7" i="1"/>
  <c r="O7" i="1"/>
  <c r="D11" i="1"/>
  <c r="C11" i="1"/>
  <c r="C10" i="1"/>
  <c r="D10" i="1"/>
  <c r="BO7" i="1"/>
  <c r="BM7" i="1"/>
  <c r="AY7" i="1"/>
  <c r="AW7" i="1"/>
  <c r="AI7" i="1"/>
  <c r="AG7" i="1"/>
  <c r="S7" i="1"/>
  <c r="Q7" i="1"/>
  <c r="D9" i="1"/>
  <c r="C9" i="1"/>
  <c r="BW7" i="1"/>
  <c r="BT7" i="1"/>
  <c r="BI7" i="1"/>
  <c r="BG7" i="1"/>
  <c r="BD7" i="1"/>
  <c r="AS7" i="1"/>
  <c r="AQ7" i="1"/>
  <c r="AN7" i="1"/>
  <c r="AC7" i="1"/>
  <c r="AA7" i="1"/>
  <c r="X7" i="1"/>
  <c r="M7" i="1"/>
  <c r="K7" i="1"/>
  <c r="H7" i="1"/>
  <c r="BZ7" i="1"/>
  <c r="BX7" i="1"/>
  <c r="BV7" i="1"/>
  <c r="BU7" i="1"/>
  <c r="BS7" i="1"/>
  <c r="BR7" i="1"/>
  <c r="BP7" i="1"/>
  <c r="BN7" i="1"/>
  <c r="BL7" i="1"/>
  <c r="BJ7" i="1"/>
  <c r="BH7" i="1"/>
  <c r="BF7" i="1"/>
  <c r="BE7" i="1"/>
  <c r="BC7" i="1"/>
  <c r="BB7" i="1"/>
  <c r="AZ7" i="1"/>
  <c r="AX7" i="1"/>
  <c r="AV7" i="1"/>
  <c r="AT7" i="1"/>
  <c r="AR7" i="1"/>
  <c r="AP7" i="1"/>
  <c r="AO7" i="1"/>
  <c r="AM7" i="1"/>
  <c r="AL7" i="1"/>
  <c r="AJ7" i="1"/>
  <c r="AH7" i="1"/>
  <c r="AF7" i="1"/>
  <c r="AD7" i="1"/>
  <c r="AB7" i="1"/>
  <c r="Z7" i="1"/>
  <c r="Y7" i="1"/>
  <c r="W7" i="1"/>
  <c r="V7" i="1"/>
  <c r="T7" i="1"/>
  <c r="R7" i="1"/>
  <c r="P7" i="1"/>
  <c r="N7" i="1"/>
  <c r="L7" i="1"/>
  <c r="J7" i="1"/>
  <c r="I7" i="1"/>
  <c r="F7" i="1"/>
  <c r="D7" i="1" l="1"/>
  <c r="C8" i="1"/>
  <c r="D8" i="1"/>
  <c r="C23" i="1"/>
  <c r="E7" i="1"/>
  <c r="C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Boat</author>
  </authors>
  <commentList>
    <comment ref="B62" authorId="0" shapeId="0" xr:uid="{E8FBD4E0-50E2-4463-959E-9B533C039B2B}">
      <text>
        <r>
          <rPr>
            <b/>
            <sz val="8"/>
            <color indexed="81"/>
            <rFont val="Tahoma"/>
            <family val="2"/>
          </rPr>
          <t>Boat:</t>
        </r>
        <r>
          <rPr>
            <sz val="8"/>
            <color indexed="81"/>
            <rFont val="Tahoma"/>
            <family val="2"/>
          </rPr>
          <t xml:space="preserve">
มีขอเพิ่มเติมย้อนหลังมาด้วย(ดูในหนังสือราชการ)</t>
        </r>
      </text>
    </comment>
  </commentList>
</comments>
</file>

<file path=xl/sharedStrings.xml><?xml version="1.0" encoding="utf-8"?>
<sst xmlns="http://schemas.openxmlformats.org/spreadsheetml/2006/main" count="442" uniqueCount="368">
  <si>
    <t>ลำดับที่</t>
  </si>
  <si>
    <t>ชื่อหน่วยงาน</t>
  </si>
  <si>
    <t>รวมทั้งสิ้น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</si>
  <si>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</si>
  <si>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</si>
  <si>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</si>
  <si>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แผนงานยุทธศาสตร์เพื่อสนับสนุนด้านการสร้างโอกาสและความเสมอภาคทางสังคม</t>
  </si>
  <si>
    <t>แผนงานยุทธศาสตร์จัดการมลพิษและสิ่งแวดล้อม</t>
  </si>
  <si>
    <t>แผนงานบูรณาการขับเคลื่อนการแก้ไขปัญหาจังหวัดชายแดนภาคใต้</t>
  </si>
  <si>
    <t>แผนงานบูรณาการสร้างรายได้จากการท่องเที่ยว</t>
  </si>
  <si>
    <t>แผนงานบูรณาการพัฒนาและส่งเสริมเศรษฐกิจฐานราก</t>
  </si>
  <si>
    <t>ผลผลิตเกษตรกรได้รับการส่งเสริมและพัฒนาศักยภาพ</t>
  </si>
  <si>
    <t>โครงการส่งเสริมการใช้เครื่องจักรกลทางการเกษตร</t>
  </si>
  <si>
    <t>โครงการยกระดับคุณภาพมาตรฐานสินค้าเกษตร</t>
  </si>
  <si>
    <t>โครงการส่งเสริมการใช้สารชีวภัณฑ์และแมลงศัตรูธรรมชาติทดแทนสารเคมีทางการเกษตร</t>
  </si>
  <si>
    <t>โครงการบริหารจัดการการผลิตสินค้าเกษตรตามแผนที่เกษตร
เพื่อการบริหารจัดการเชิงรุก (Agri-Map)</t>
  </si>
  <si>
    <t>โครงการส่งเสริมและพัฒนาสินค้าเกษตรชีวภาพ</t>
  </si>
  <si>
    <t>โครงการพัฒนาเกษตรกรรมยั่งยืน</t>
  </si>
  <si>
    <t>โครงการระบบส่งเสริมเกษตรแบบแปลงใหญ่</t>
  </si>
  <si>
    <t xml:space="preserve">โครงการเพิ่มประสิทธิภาพการผลิตสินค้าเกษตร </t>
  </si>
  <si>
    <t>โครงการพัฒนาศักยภาพกระบวนการผลิตสินค้าเกษตร</t>
  </si>
  <si>
    <t>โครงการส่งเสริมและพัฒนาสินค้าเกษตรอัตลักษณ์พื้นถิ่น</t>
  </si>
  <si>
    <t>โครงการผลิตและขยายพืชพันธุ์ดีเพิ่มเพิ่มประสิทธิภาพการผลิตภาคเกษตร</t>
  </si>
  <si>
    <t>โครงการส่งเสริมการเพิ่มประสิทธิภาพการใช้น้ำในระดับไร่นา</t>
  </si>
  <si>
    <t>โครงการขึ้นทะเบียนและปรับปรุงทะเบียนเกษตรกร</t>
  </si>
  <si>
    <t>โครงการ 1 อำเภอ 1 แปลงเกษตรอัจฉริยะ</t>
  </si>
  <si>
    <t>โครงการสร้างเครือข่ายบริการเครื่องจักรกลทางการเกษตรร่วมกันของชุมชน</t>
  </si>
  <si>
    <t>โครงการตลาดเกษตรกร</t>
  </si>
  <si>
    <t>โครงการส่งเสริมและพัฒนาวิสาหกิจชุมชน</t>
  </si>
  <si>
    <t>โครงการส่งเสริมการจัดตั้งและบริหารจัดการวิสาหกิจเกษตรฐานชีวภาพและภูมิปัญญาท้องถิ่น</t>
  </si>
  <si>
    <t>โครงการสร้างมูลค่าเพิ่มจากวัสดุเหลือใช้ทางการเกษตร</t>
  </si>
  <si>
    <t>โครงการส่งเสริมการแปรรูปสินค้าเกษตร</t>
  </si>
  <si>
    <t>โครงการส่งเสริมการดำเนินงานโครงการอันเนื่องมาจากพระราชดำริ</t>
  </si>
  <si>
    <t xml:space="preserve">โครงการพัฒนาพื้นที่สูงอย่างยั่งยืน </t>
  </si>
  <si>
    <t>โครงการส่งเสริมเคหกิจเกษตรในครัวเรือนเกษตรสูงวัย</t>
  </si>
  <si>
    <t>โครงการส่งเสริมการหยุดเผาในพื้นที่การเกษตร</t>
  </si>
  <si>
    <t>โครงการพัฒนาตามศักยภาพของพื้นที่</t>
  </si>
  <si>
    <t>โครงการส่งเสริมการท่องเที่ยวโดยชุมชน</t>
  </si>
  <si>
    <t>โครงการส่งเสริมและพัฒนาอาชีพเพื่อแก้ไขปัญหาที่ดินทำกินของเกษตรกร</t>
  </si>
  <si>
    <t>โครงการสร้างความเข้มแข็งกลุ่มการผลิตด้านการเกษตร</t>
  </si>
  <si>
    <t>โครงการศูนย์เรียนรู้การเพิ่มประสิทธิภาพการผลิตสินค้าเกษตร</t>
  </si>
  <si>
    <t>โครงการพัฒนาเกษตรกรปราดเปรื่อง (Smart Farmer)</t>
  </si>
  <si>
    <t>โครงการเพิ่มศักยภาพและพัฒนาคนทุกช่วงวัยในระบบบริหารจัดการข้อมูลการพัฒนาคนแบบชี้เป้า (TPMAP)</t>
  </si>
  <si>
    <t>กิจกรรมการพัฒนาเกษตรกร</t>
  </si>
  <si>
    <t>กิจกรรมเพิ่มประสิทธิภาพการบริหารจัดการด้านการเกษตรและสหกรณ์</t>
  </si>
  <si>
    <t>กิจกรรมส่งเสริมการใช้เครื่องจักรกลการเกษตรทดแทนแรงงานเกษตร</t>
  </si>
  <si>
    <t>กิจกรรมพัฒนาคุณภาพสินค้าเกษตรสู่มาตรฐาน GAP</t>
  </si>
  <si>
    <t>กิจกรรมส่งเสริมการอารักขาพืชเพื่อเพิ่มประสิทธิภาพการผลิตสินค้าเกษตร</t>
  </si>
  <si>
    <t>กิจกรรมบริหารจัดการเขตเกษตรเศรษฐกิจสำหรับสินค้าเกษตรที่สำคัญ (zoning)</t>
  </si>
  <si>
    <t>1) กิจกรรมส่งเสริมและพัฒนาการผลิตสินค้าสมุนไพรชีวภาพ</t>
  </si>
  <si>
    <t>2) กิจกรรมเพิ่มประสิทธิภาพการผลิตแมลงเศรษฐกิจ</t>
  </si>
  <si>
    <t>กิจกรรมพัฒนาการผลิตเกษตรอินทรีย์</t>
  </si>
  <si>
    <t>กิจกรรมระบบส่งเสริมเกษตรแบบแปลงใหญ่</t>
  </si>
  <si>
    <t>กิจกรรมเพิ่มประสิทธิภาพการผลิตสินค้าเกษตร</t>
  </si>
  <si>
    <t>กิจกรรมส่งเสริมการปลูกพืชใช้น้ำน้อยเสริมสร้างรายได้แก่เกษตรกร</t>
  </si>
  <si>
    <t xml:space="preserve">1)กิจกรรมส่งเสริมอาชีพด้านการเกษตรตามอัตลักษณ์และภูมิปัญญาท้องถิ่น </t>
  </si>
  <si>
    <t>2) กิจกรรมพัฒนาฐานข้อมูลภูมิปัญญาท้องถิ่นด้านการเกษตรเพื่อเสริมสร้างอัตลักษณ์พื้นถิ่น</t>
  </si>
  <si>
    <t>กิจกรรมผลิตและขยายพืชพันธุ์ดี</t>
  </si>
  <si>
    <t>กิจกรรมส่งเสริมการเพิ่มประสิทธิภาพการใช้น้ำในระดับไร่นา</t>
  </si>
  <si>
    <t>กิจกรรมขึ้นทะเบียนและปรับปรุงทะเบียนเกษตรกร</t>
  </si>
  <si>
    <t>กิจกรรมประยุกต์ใช้เทคโนโลยีภูมิสารสนเทศเพื่อเพิ่มประสิทธิภาพการพยากรณ์ผลผลิตสินค้าเกษตร</t>
  </si>
  <si>
    <t>กิจกรรมส่งเสริมและพัฒนาต้นแบบเกษตรอัจฉริยะ</t>
  </si>
  <si>
    <t>กิจกรรมสร้างเครือข่ายบริการเครื่องจักรกลทางการเกษตรร่วมกับชุมชน</t>
  </si>
  <si>
    <t>กิจกรรมสร้างผู้ประกอบการเพื่อให้บริการทางเกษตรอัจฉริยะ (ASP)</t>
  </si>
  <si>
    <t>กิจกรรมตลาดเกษตรกร</t>
  </si>
  <si>
    <t xml:space="preserve"> กิจกรรมส่งเสริมและพัฒนาวิสาหกิจชุมชน</t>
  </si>
  <si>
    <t>กิจกรรมส่งเสริมวิสาหกิจชุมชนต้นแบบในการพัฒนาสินค้า
และบริการจากฐานชีวภาพ</t>
  </si>
  <si>
    <t>กิจกรรมสร้างมูลค่าเพิ่มจากวัสดุเหลือใช้ทางการเกษตร</t>
  </si>
  <si>
    <t>กิจกรรมพัฒนาขีดความสามารถในการแข่งขันสินค้าเกษตรแปรรูป</t>
  </si>
  <si>
    <t>กิจกรรมส่งเสริมการดำเนินงานโครงการอันเนื่องมาจากพระราชดำริ</t>
  </si>
  <si>
    <t>กิจกรรมการพัฒนาพื้นที่สูงอย่างยั่งยืน (โครงการหลวง)</t>
  </si>
  <si>
    <t>กิจกรรมส่งเสริมเคหกิจเกษตรในครัวเรือนเกษตรสูงวัย</t>
  </si>
  <si>
    <t>กิจกรรมส่งเสริมการหยุดการเผาในพื้นที่การเกษตร</t>
  </si>
  <si>
    <t>กิจกรรมหลักเสริมสร้างความเข้มแข็งเศรษฐกิจฐานราก</t>
  </si>
  <si>
    <t>กิจกรรมส่งเสริมและพัฒนาแหล่งท่องเที่ยววิถีเกษตร</t>
  </si>
  <si>
    <t>กิจกรรมส่งเสริมและพัฒนาอาชีพเพื่อแก้ไขปัญหาที่ดินทำกินของเกษตรกร</t>
  </si>
  <si>
    <t>กิจกรรมพัฒนาความเข้มแข็งของกลุ่มเกษตรกร</t>
  </si>
  <si>
    <t>กิจกรรมศูนย์เรียนรู้การเพิ่มประสิทธิภาพการผลิตสินค้าเกษตร</t>
  </si>
  <si>
    <t>กิจกรรมพัฒนาเกษตรกรปราดเปรื่องและเกษตรกรรุ่นใหม่ (Smart Farmer &amp; Young Smart Farmer)</t>
  </si>
  <si>
    <t>กิจกรรมเพิ่มศักยภาพและพัฒนาคนทุกช่วงวัยในระบบบริหารจัดการข้อมูลการพัฒนาคนแบบชี้เป้า (TPMAP)</t>
  </si>
  <si>
    <t>เป้าหมาย
( ราย )</t>
  </si>
  <si>
    <t>งบประมาณ
(บาท)</t>
  </si>
  <si>
    <t>เป้าหมาย
(ราย)</t>
  </si>
  <si>
    <t>เป้าหมาย
(คน )</t>
  </si>
  <si>
    <t>เป้าหมาย
(ไร่ )</t>
  </si>
  <si>
    <t>เป้าหมาย
(แปลง)</t>
  </si>
  <si>
    <t>เป้าหมาย
(จุด )</t>
  </si>
  <si>
    <t>เป้าหมาย
(ต้น/ชุด )</t>
  </si>
  <si>
    <t>เป้าหมาย
(.ครัวเรือน)</t>
  </si>
  <si>
    <t>เป้าหมาย
(.เครือข่าย)</t>
  </si>
  <si>
    <t>เป้าหมาย
(แห่ง )</t>
  </si>
  <si>
    <t>เป้าหมาย
(แหล่ง )</t>
  </si>
  <si>
    <t>เป้าหมาย
(กลุ่ม )</t>
  </si>
  <si>
    <t>1</t>
  </si>
  <si>
    <t>กองส่งเสริมโครงการพระราชดำริ การจัดการพื้นที่และวิศวกรรมเกษตร</t>
  </si>
  <si>
    <t>2</t>
  </si>
  <si>
    <t>กองวิจัยและพัฒนางานส่งเสริมการเกษตร</t>
  </si>
  <si>
    <t>3</t>
  </si>
  <si>
    <t>ศูนย์เทคโนโลยีสารสนเทศและการสื่อสาร</t>
  </si>
  <si>
    <t>5</t>
  </si>
  <si>
    <t>กองพัฒนาเกษตรกร</t>
  </si>
  <si>
    <t>6</t>
  </si>
  <si>
    <t>กองส่งเสริมการอารักขาพืชและจัดการดินปุ๋ย</t>
  </si>
  <si>
    <t>7</t>
  </si>
  <si>
    <t xml:space="preserve">สำนักส่งเสริมและจัดการสินค้าเกษตร </t>
  </si>
  <si>
    <t>8</t>
  </si>
  <si>
    <t>กองส่งเสริมวิสาหกิจชุมชน</t>
  </si>
  <si>
    <t>9</t>
  </si>
  <si>
    <t>กองขยายพันธุ์พืช</t>
  </si>
  <si>
    <t>10</t>
  </si>
  <si>
    <t>กรุงเทพมหานคร</t>
  </si>
  <si>
    <t>11</t>
  </si>
  <si>
    <t>สำนักงานส่งเสริมและพัฒนาการเกษตรที่ 1 จังหวัดชัยนาท</t>
  </si>
  <si>
    <t>12</t>
  </si>
  <si>
    <t>สำนักงานส่งเสริมและพัฒนาการเกษตรที่ 2 จังหวัดราชบุรี</t>
  </si>
  <si>
    <t>13</t>
  </si>
  <si>
    <t>สำนักงานส่งเสริมและพัฒนาการเกษตรที่ 3 จังหวัดระยอง</t>
  </si>
  <si>
    <t>14</t>
  </si>
  <si>
    <t>สำนักงานส่งเสริมและพัฒนาการเกษตรที่ 4 จังหวัดขอนแก่น</t>
  </si>
  <si>
    <t>15</t>
  </si>
  <si>
    <t>สำนักงานส่งเสริมและพัฒนาการเกษตรที่ 5 จังหวัดสงขลา</t>
  </si>
  <si>
    <t>16</t>
  </si>
  <si>
    <t>สำนักงานส่งเสริมและพัฒนาการเกษตรที่ 6 จังหวัดเชียงใหม่</t>
  </si>
  <si>
    <t>17</t>
  </si>
  <si>
    <t>ศูนย์ส่งเสริมและพัฒนาอาชีพการเกษตรจังหวัดลพบุรี</t>
  </si>
  <si>
    <t>18</t>
  </si>
  <si>
    <t>ศูนย์ส่งเสริมและพัฒนาอาชีพการเกษตรจังหวัดกาญจนบุรี (เกษตรที่สูง)</t>
  </si>
  <si>
    <t>19</t>
  </si>
  <si>
    <t>ศูนย์ส่งเสริมและพัฒนาอาชีพการเกษตรจังหวัดสมุทรสาคร</t>
  </si>
  <si>
    <t>20</t>
  </si>
  <si>
    <t>ศูนย์ส่งเสริมและพัฒนาอาชีพการเกษตรจังหวัดเพชรบุรี</t>
  </si>
  <si>
    <t>21</t>
  </si>
  <si>
    <t>ศูนย์ส่งเสริมและพัฒนาอาชีพการเกษตรจังหวัดจันทบุรี</t>
  </si>
  <si>
    <t>22</t>
  </si>
  <si>
    <t>ศูนย์ส่งเสริมและพัฒนาอาชีพการเกษตรจังหวัดระยอง</t>
  </si>
  <si>
    <t>23</t>
  </si>
  <si>
    <t>ศูนย์ส่งเสริมและพัฒนาอาชีพการเกษตรจังหวัดฉะเชิงเทรา</t>
  </si>
  <si>
    <t>24</t>
  </si>
  <si>
    <t>ศูนย์ส่งเสริมและพัฒนาอาชีพการเกษตรจังหวัดขอนแก่น</t>
  </si>
  <si>
    <t>25</t>
  </si>
  <si>
    <t>ศูนย์ส่งเสริมและพัฒนาอาชีพการเกษตรจังหวัดเลย</t>
  </si>
  <si>
    <t>26</t>
  </si>
  <si>
    <t>ศูนย์ส่งเสริมและพัฒนาอาชีพการเกษตรจังหวัดเลย (เกษตรที่สูง)</t>
  </si>
  <si>
    <t>27</t>
  </si>
  <si>
    <t>ศูนย์ส่งเสริมและพัฒนาอาชีพการเกษตรจังหวัดยโสธร</t>
  </si>
  <si>
    <t>28</t>
  </si>
  <si>
    <t>ศูนย์ส่งเสริมและพัฒนาอาชีพการเกษตรจังหวัดหนองคาย</t>
  </si>
  <si>
    <t>29</t>
  </si>
  <si>
    <t>ศูนย์ส่งเสริมและพัฒนาอาชีพการเกษตรจังหวัดยะลา</t>
  </si>
  <si>
    <t>30</t>
  </si>
  <si>
    <t>ศูนย์ส่งเสริมและพัฒนาอาชีพการเกษตรจังหวัดสุราษฎร์ธานี</t>
  </si>
  <si>
    <t>31</t>
  </si>
  <si>
    <t>ศูนย์ส่งเสริมและพัฒนาอาชีพการเกษตรจังหวัดกระบี่</t>
  </si>
  <si>
    <t>32</t>
  </si>
  <si>
    <t>ศูนย์ส่งเสริมและพัฒนาอาชีพการเกษตรจังหวัดชียงใหม่</t>
  </si>
  <si>
    <t>33</t>
  </si>
  <si>
    <t>ศูนย์ส่งเสริมและพัฒนาอาชีพการเกษตรจังหวัดเชียงใหม่ (เกษตรที่สูง)</t>
  </si>
  <si>
    <t>34</t>
  </si>
  <si>
    <t>ศูนย์ส่งเสริมและพัฒนาอาชีพการเกษตรจังหวัดเชียงราย (เกษตรที่สูง)</t>
  </si>
  <si>
    <t>35</t>
  </si>
  <si>
    <t>ศูนย์ส่งเสริมและพัฒนาอาชีพการเกษตรจังหวัดเชียงราย</t>
  </si>
  <si>
    <t>36</t>
  </si>
  <si>
    <t>ศูนย์ส่งเสริมและพัฒนาอาชีพการเกษตรจังหวัดลำพูน (เกษตรที่สูง)</t>
  </si>
  <si>
    <t>37</t>
  </si>
  <si>
    <t>ศูนย์ส่งเสริมและพัฒนาอาชีพการเกษตรจังหวัดแม่ฮ่องสอน (เกษตรที่สูง)</t>
  </si>
  <si>
    <t>38</t>
  </si>
  <si>
    <t>ศูนย์ส่งเสริมและพัฒนาอาชีพการเกษตรจังหวัดกำแพงเพชร</t>
  </si>
  <si>
    <t>39</t>
  </si>
  <si>
    <t>ศูนย์ส่งเสริมและพัฒนาอาชีพการเกษตรจังหวัดอุตรดิตถ์</t>
  </si>
  <si>
    <t>40</t>
  </si>
  <si>
    <t>ศูนย์ส่งเสริมและพัฒนาอาชีพการเกษตรจังหวัดน่าน</t>
  </si>
  <si>
    <t>41</t>
  </si>
  <si>
    <t>ศูนย์ส่งเสริมและพัฒนาอาชีพการเกษตรจังหวัดพะเยา (เกษตรที่สูง)</t>
  </si>
  <si>
    <t>42</t>
  </si>
  <si>
    <t>ศูนย์ส่งเสริมและพัฒนาอาชีพการเกษตรจังหวัดตาก (เกษตรที่สูง)</t>
  </si>
  <si>
    <t>43</t>
  </si>
  <si>
    <t>ศูนย์ส่งเสริมเทคโนโลยีการเกษตร ด้านอารักขาพืชจังหวัดชัยนาท</t>
  </si>
  <si>
    <t>44</t>
  </si>
  <si>
    <t>ศูนย์ส่งเสริมเทคโนโลยีการเกษตร ด้านอารักขาพืชจังหวัดสุพรรณบุรี</t>
  </si>
  <si>
    <t>45</t>
  </si>
  <si>
    <t>ศูนย์ส่งเสริมเทคโนโลยีการเกษตร ด้านอารักขาพืชจังหวัดชลบุรี</t>
  </si>
  <si>
    <t>46</t>
  </si>
  <si>
    <t>ศูนย์ส่งเสริมเทคโนโลยีการเกษตร ด้านอารักขาพืชจังหวัดขอนแก่น</t>
  </si>
  <si>
    <t>47</t>
  </si>
  <si>
    <t>ศูนย์ส่งเสริมเทคโนโลยีการเกษตร ด้านอารักขาพืชจังหวัดนครราชสีมา</t>
  </si>
  <si>
    <t>48</t>
  </si>
  <si>
    <t>ศูนย์ส่งเสริมเทคโนโลยีการเกษตร ด้านอารักขาพืชจังหวัดสงขลา</t>
  </si>
  <si>
    <t>49</t>
  </si>
  <si>
    <t>ศูนย์ส่งเสริมเทคโนโลยีการเกษตร ด้านอารักขาพืชจังหวัดสุราษฎร์ธานี</t>
  </si>
  <si>
    <t>50</t>
  </si>
  <si>
    <t>ศูนย์ส่งเสริมเทคโนโลยีการเกษตร ด้านอารักขาพืชจังหวัดเชียงใหม่</t>
  </si>
  <si>
    <t>51</t>
  </si>
  <si>
    <t>ศูนย์ส่งเสริมเทคโนโลยีการเกษตร ด้านอารักขาพืชจังหวัดพิษณุโลก</t>
  </si>
  <si>
    <t>52</t>
  </si>
  <si>
    <t>ศูนย์ส่งเสริมเทคโนโลยีการเกษตรด้านวิศวกรรมเกษตรจังหวัดชัยนาท</t>
  </si>
  <si>
    <t>53</t>
  </si>
  <si>
    <t>ศูนย์ส่งเสริมเทคโนโลยีการเกษตรด้านวิศวกรรมเกษตรจังหวัดร้อยเอ็ด</t>
  </si>
  <si>
    <t>54</t>
  </si>
  <si>
    <t>ศูนย์ส่งเสริมเทคโนโลยีการเกษตรด้านแมลงเศรษฐกิจจังหวัดชุมพร</t>
  </si>
  <si>
    <t>55</t>
  </si>
  <si>
    <t>ศูนย์ส่งเสริมเทคโนโลยีการเกษตรด้านแมลงเศรษฐกิจจังหวัดเชียงใหม่</t>
  </si>
  <si>
    <t>56</t>
  </si>
  <si>
    <t>ศูนย์ส่งเสริมเยาวชนเกษตรอาเซียน จังหวัดกาญจนบุรี</t>
  </si>
  <si>
    <t>57</t>
  </si>
  <si>
    <t>ศูนย์ขยายพันธุ์พืช ที่ 1 จังหวัดชลบุรี</t>
  </si>
  <si>
    <t>58</t>
  </si>
  <si>
    <t>ศูนย์ขยายพันธุ์พืช ที่ 2 จังหวัดตรัง</t>
  </si>
  <si>
    <t>59</t>
  </si>
  <si>
    <t>ศูนย์ขยายพันธุ์พืช ที่ 3 จังหวัดนครราชสีมา</t>
  </si>
  <si>
    <t>60</t>
  </si>
  <si>
    <t>ศูนย์ขยายพันธุ์พืช ที่ 4 จังหวัดนครศรีธรรมราช</t>
  </si>
  <si>
    <t>61</t>
  </si>
  <si>
    <t>ศูนย์ขยายพันธุ์พืช ที่ 5 จังหวัดบุรีรัมย์</t>
  </si>
  <si>
    <t>62</t>
  </si>
  <si>
    <t>ศูนย์ขยายพันธุ์พืช ที่ 6 จังหวัดพิษณุโลก</t>
  </si>
  <si>
    <t>63</t>
  </si>
  <si>
    <t>ศูนย์ขยายพันธุ์พืช ที่ 7 จังหวัดมหาสารคาม</t>
  </si>
  <si>
    <t>64</t>
  </si>
  <si>
    <t>ศูนย์ขยายพันธุ์พืช ที่ 8 จังหวัดลำพูน</t>
  </si>
  <si>
    <t>65</t>
  </si>
  <si>
    <t>ศูนย์ขยายพันธุ์พืช ที่ 9 จังหวัดสุพรรณบุรี</t>
  </si>
  <si>
    <t>66</t>
  </si>
  <si>
    <t>ศูนย์ขยายพันธุ์พืช ที่ 10 จังหวัดอุดรธานี</t>
  </si>
  <si>
    <t>67</t>
  </si>
  <si>
    <t>จังหวัดนนทบุรี</t>
  </si>
  <si>
    <t>68</t>
  </si>
  <si>
    <t>จังหวัดปทุมธานี</t>
  </si>
  <si>
    <t>69</t>
  </si>
  <si>
    <t>จังหวัดพระนครศรีอยุธยา</t>
  </si>
  <si>
    <t>70</t>
  </si>
  <si>
    <t>จังหวัดอ่างทอง</t>
  </si>
  <si>
    <t>71</t>
  </si>
  <si>
    <t>จังหวัดลพบุรี</t>
  </si>
  <si>
    <t>72</t>
  </si>
  <si>
    <t>จังหวัดสิงห์บุรี</t>
  </si>
  <si>
    <t>73</t>
  </si>
  <si>
    <t>จังหวัดชัยนาท</t>
  </si>
  <si>
    <t>74</t>
  </si>
  <si>
    <t>จังหวัดสระบุรี</t>
  </si>
  <si>
    <t>75</t>
  </si>
  <si>
    <t>จังหวัดราชบุรี</t>
  </si>
  <si>
    <t>76</t>
  </si>
  <si>
    <t>จังหวัดกาญจนบุรี</t>
  </si>
  <si>
    <t>77</t>
  </si>
  <si>
    <t>จังหวัดสุพรรณบุรี</t>
  </si>
  <si>
    <t>78</t>
  </si>
  <si>
    <t>จังหวัดนครปฐม</t>
  </si>
  <si>
    <t>79</t>
  </si>
  <si>
    <t>จังหวัดสมุทรสาคร</t>
  </si>
  <si>
    <t>80</t>
  </si>
  <si>
    <t>จังหวัดสมุทรสงคราม</t>
  </si>
  <si>
    <t>81</t>
  </si>
  <si>
    <t>จังหวัดเพชรบุรี</t>
  </si>
  <si>
    <t>82</t>
  </si>
  <si>
    <t>จังหวัดประจวบคีรีขันธ์</t>
  </si>
  <si>
    <t>83</t>
  </si>
  <si>
    <t>จังหวัดสมุทรปราการ</t>
  </si>
  <si>
    <t>84</t>
  </si>
  <si>
    <t>จังหวัดชลบุรี</t>
  </si>
  <si>
    <t>85</t>
  </si>
  <si>
    <t>จังหวัดระยอง</t>
  </si>
  <si>
    <t>86</t>
  </si>
  <si>
    <t>จังหวัดจันทบุรี</t>
  </si>
  <si>
    <t>87</t>
  </si>
  <si>
    <t>จังหวัดตราด</t>
  </si>
  <si>
    <t>88</t>
  </si>
  <si>
    <t>จังหวัดฉะเชิงเทรา</t>
  </si>
  <si>
    <t>89</t>
  </si>
  <si>
    <t>จังหวัดปราจีนบุรี</t>
  </si>
  <si>
    <t>90</t>
  </si>
  <si>
    <t>จังหวัดนครนายก</t>
  </si>
  <si>
    <t>91</t>
  </si>
  <si>
    <t>จังหวัดสระแก้ว</t>
  </si>
  <si>
    <t>92</t>
  </si>
  <si>
    <t>จังหวัดหนองบัวลำภู</t>
  </si>
  <si>
    <t>93</t>
  </si>
  <si>
    <t>จังหวัดขอนแก่น</t>
  </si>
  <si>
    <t>94</t>
  </si>
  <si>
    <t>จังหวัดอุดรธานี</t>
  </si>
  <si>
    <t>95</t>
  </si>
  <si>
    <t>จังหวัดเลย</t>
  </si>
  <si>
    <t>96</t>
  </si>
  <si>
    <t>จังหวัดหนองคาย</t>
  </si>
  <si>
    <t>97</t>
  </si>
  <si>
    <t>จังหวัดมหาสารคาม</t>
  </si>
  <si>
    <t>98</t>
  </si>
  <si>
    <t>จังหวัดร้อยเอ็ด</t>
  </si>
  <si>
    <t>99</t>
  </si>
  <si>
    <t>จังหวัดกาฬสินธุ์</t>
  </si>
  <si>
    <t>100</t>
  </si>
  <si>
    <t>จังหวัดสกลนคร</t>
  </si>
  <si>
    <t>101</t>
  </si>
  <si>
    <t>จังหวัดนครพนม</t>
  </si>
  <si>
    <t>102</t>
  </si>
  <si>
    <t>จังหวัดมุกดาหาร</t>
  </si>
  <si>
    <t>103</t>
  </si>
  <si>
    <t>จังหวัดบึงกาฬ</t>
  </si>
  <si>
    <t>104</t>
  </si>
  <si>
    <t>จังหวัดนครราชสีมา</t>
  </si>
  <si>
    <t>105</t>
  </si>
  <si>
    <t>จังหวัดบุรีรัมย์</t>
  </si>
  <si>
    <t>106</t>
  </si>
  <si>
    <t>จังหวัดสุรินทร์</t>
  </si>
  <si>
    <t>107</t>
  </si>
  <si>
    <t>จังหวัดศรีสะเกษ</t>
  </si>
  <si>
    <t>108</t>
  </si>
  <si>
    <t>จังหวัดอุบลราชธานี</t>
  </si>
  <si>
    <t>109</t>
  </si>
  <si>
    <t>จังหวัดยโสธร</t>
  </si>
  <si>
    <t>110</t>
  </si>
  <si>
    <t>จังหวัดชัยภูมิ</t>
  </si>
  <si>
    <t>111</t>
  </si>
  <si>
    <t>จังหวัดอำนาจเจริญ</t>
  </si>
  <si>
    <t>112</t>
  </si>
  <si>
    <t>จังหวัดสงขลา</t>
  </si>
  <si>
    <t>113</t>
  </si>
  <si>
    <t>จังหวัดสตูล</t>
  </si>
  <si>
    <t>114</t>
  </si>
  <si>
    <t>จังหวัดตรัง</t>
  </si>
  <si>
    <t>115</t>
  </si>
  <si>
    <t>จังหวัดพัทลุง</t>
  </si>
  <si>
    <t>116</t>
  </si>
  <si>
    <t>จังหวัดปัตตานี</t>
  </si>
  <si>
    <t>117</t>
  </si>
  <si>
    <t>จังหวัดยะลา</t>
  </si>
  <si>
    <t>118</t>
  </si>
  <si>
    <t>จังหวัดนราธิวาส</t>
  </si>
  <si>
    <t>119</t>
  </si>
  <si>
    <t>จังหวัดนครศรีธรรมราช</t>
  </si>
  <si>
    <t>120</t>
  </si>
  <si>
    <t>จังหวัดกระบี่</t>
  </si>
  <si>
    <t>121</t>
  </si>
  <si>
    <t>จังหวัดพังงา</t>
  </si>
  <si>
    <t>122</t>
  </si>
  <si>
    <t>จังหวัดภูเก็ต</t>
  </si>
  <si>
    <t>123</t>
  </si>
  <si>
    <t>จังหวัดสุราษฎร์ธานี</t>
  </si>
  <si>
    <t>124</t>
  </si>
  <si>
    <t>จังหวัดระนอง</t>
  </si>
  <si>
    <t>125</t>
  </si>
  <si>
    <t>จังหวัดชุมพร</t>
  </si>
  <si>
    <t>126</t>
  </si>
  <si>
    <t>จังหวัดเชียงใหม่</t>
  </si>
  <si>
    <t>127</t>
  </si>
  <si>
    <t>จังหวัดลำพูน</t>
  </si>
  <si>
    <t>128</t>
  </si>
  <si>
    <t>จังหวัดลำปาง</t>
  </si>
  <si>
    <t>129</t>
  </si>
  <si>
    <t>จังหวัดแพร่</t>
  </si>
  <si>
    <t>130</t>
  </si>
  <si>
    <t>จังหวัดน่าน</t>
  </si>
  <si>
    <t>131</t>
  </si>
  <si>
    <t>จังหวัดพะเยา</t>
  </si>
  <si>
    <t>132</t>
  </si>
  <si>
    <t>จังหวัดเชียงราย</t>
  </si>
  <si>
    <t>จังหวัดแม่ฮ่องสอน</t>
  </si>
  <si>
    <t>จังหวัดอุตรดิตถ์</t>
  </si>
  <si>
    <t>จังหวัดนครสวรรค์</t>
  </si>
  <si>
    <t>จังหวัดอุทัยธานี</t>
  </si>
  <si>
    <t>จังหวัดกำแพงเพชร</t>
  </si>
  <si>
    <t>จังหวัดตาก</t>
  </si>
  <si>
    <t>จังหวัดสุโขทัย</t>
  </si>
  <si>
    <t>จังหวัดพิษณุโลก</t>
  </si>
  <si>
    <t>จังหวัดพิจิตร</t>
  </si>
  <si>
    <t>จังหวัดเพชรบูรณ์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</si>
  <si>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ประจำปีงบประมาณ พ.ศ. 2567</t>
  </si>
  <si>
    <t>กรมส่งเสริมการเกษตร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</si>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</sst>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_ ;[Red]\-#,##0;&quot;-&quot;"/>
    <numFmt numFmtId="165" formatCode="_(* #,##0_);_(* \(#,##0\);_(* &quot;-&quot;??_);_(@_)"/>
  </numFmts>
  <fonts count="69" x14ac:knownFonts="1">
    <font>
      <sz val="16"/>
      <color theme="1"/>
      <name val="Calibri"/>
      <family val="2"/>
      <scheme val="minor"/>
    </font>
    <font>
      <sz val="16"/>
      <name val="BrowalliaUPC"/>
      <family val="2"/>
    </font>
    <font>
      <b/>
      <sz val="18"/>
      <name val="TH SarabunPSK"/>
      <family val="2"/>
    </font>
    <font>
      <sz val="16"/>
      <name val="TH SarabunPSK"/>
      <family val="2"/>
    </font>
    <font>
      <sz val="16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indexed="12"/>
      <name val="TH SarabunPSK"/>
      <family val="2"/>
    </font>
    <font>
      <b/>
      <sz val="14"/>
      <name val="TH SarabunPSK"/>
      <family val="2"/>
    </font>
    <font>
      <b/>
      <sz val="20"/>
      <name val="TH SarabunPSK"/>
      <family val="2"/>
    </font>
    <font>
      <b/>
      <sz val="18"/>
      <color theme="3" tint="-0.499984740745262"/>
      <name val="TH SarabunPSK"/>
      <family val="2"/>
    </font>
    <font>
      <b/>
      <sz val="20"/>
      <color rgb="FFF8FBD1"/>
      <name val="TH SarabunPSK"/>
      <family val="2"/>
    </font>
    <font>
      <b/>
      <sz val="14"/>
      <color rgb="FFF8FBD1"/>
      <name val="TH SarabunPSK"/>
      <family val="2"/>
    </font>
    <font>
      <b/>
      <sz val="18"/>
      <color theme="7" tint="0.79998168889431442"/>
      <name val="TH SarabunPSK"/>
      <family val="2"/>
    </font>
    <font>
      <b/>
      <sz val="13"/>
      <color theme="7" tint="0.79998168889431442"/>
      <name val="TH SarabunPSK"/>
      <family val="2"/>
    </font>
    <font>
      <b/>
      <sz val="20"/>
      <color theme="7" tint="0.79998168889431442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3.5"/>
      <color theme="3"/>
      <name val="TH SarabunPSK"/>
      <family val="2"/>
    </font>
    <font>
      <sz val="14"/>
      <color theme="3"/>
      <name val="TH SarabunPSK"/>
      <family val="2"/>
    </font>
    <font>
      <b/>
      <sz val="13.5"/>
      <color theme="3"/>
      <name val="TH SarabunPSK"/>
      <family val="2"/>
    </font>
    <font>
      <sz val="14"/>
      <name val="Cordia New"/>
      <family val="2"/>
    </font>
    <font>
      <sz val="16"/>
      <color theme="2" tint="-0.749992370372631"/>
      <name val="TH SarabunPSK"/>
      <family val="2"/>
    </font>
    <font>
      <b/>
      <sz val="13.5"/>
      <color theme="2" tint="-0.749992370372631"/>
      <name val="TH SarabunPSK"/>
      <family val="2"/>
    </font>
    <font>
      <sz val="13.5"/>
      <color theme="2" tint="-0.749992370372631"/>
      <name val="TH SarabunPSK"/>
      <family val="2"/>
    </font>
    <font>
      <sz val="14"/>
      <color theme="7" tint="-0.249977111117893"/>
      <name val="TH SarabunPSK"/>
      <family val="2"/>
    </font>
    <font>
      <b/>
      <sz val="13.5"/>
      <color theme="7" tint="-0.249977111117893"/>
      <name val="TH SarabunPSK"/>
      <family val="2"/>
    </font>
    <font>
      <sz val="13.5"/>
      <color theme="7" tint="-0.249977111117893"/>
      <name val="TH SarabunPSK"/>
      <family val="2"/>
    </font>
    <font>
      <sz val="14"/>
      <color theme="9" tint="-0.499984740745262"/>
      <name val="TH SarabunPSK"/>
      <family val="2"/>
    </font>
    <font>
      <b/>
      <sz val="13.5"/>
      <color theme="9" tint="-0.499984740745262"/>
      <name val="TH SarabunPSK"/>
      <family val="2"/>
    </font>
    <font>
      <sz val="13.5"/>
      <color theme="9" tint="-0.499984740745262"/>
      <name val="TH SarabunPSK"/>
      <family val="2"/>
    </font>
    <font>
      <sz val="14"/>
      <color theme="5" tint="-0.249977111117893"/>
      <name val="TH SarabunPSK"/>
      <family val="2"/>
    </font>
    <font>
      <b/>
      <sz val="13.5"/>
      <color theme="5" tint="-0.249977111117893"/>
      <name val="TH SarabunPSK"/>
      <family val="2"/>
    </font>
    <font>
      <sz val="13.5"/>
      <color theme="5" tint="-0.249977111117893"/>
      <name val="TH SarabunPSK"/>
      <family val="2"/>
    </font>
    <font>
      <sz val="14"/>
      <color theme="9" tint="-0.249977111117893"/>
      <name val="TH SarabunPSK"/>
      <family val="2"/>
    </font>
    <font>
      <b/>
      <sz val="13.5"/>
      <color theme="9" tint="-0.249977111117893"/>
      <name val="TH SarabunPSK"/>
      <family val="2"/>
    </font>
    <font>
      <sz val="13.5"/>
      <color theme="9" tint="-0.249977111117893"/>
      <name val="TH SarabunPSK"/>
      <family val="2"/>
    </font>
    <font>
      <sz val="16"/>
      <name val="BrowalliaUPC"/>
      <family val="2"/>
      <charset val="222"/>
    </font>
    <font>
      <sz val="14"/>
      <color rgb="FFC00000"/>
      <name val="TH SarabunPSK"/>
      <family val="2"/>
    </font>
    <font>
      <b/>
      <sz val="13.5"/>
      <color rgb="FFC00000"/>
      <name val="TH SarabunPSK"/>
      <family val="2"/>
    </font>
    <font>
      <sz val="13.5"/>
      <color rgb="FFC00000"/>
      <name val="TH SarabunPSK"/>
      <family val="2"/>
    </font>
    <font>
      <sz val="14"/>
      <color rgb="FF0070C0"/>
      <name val="TH SarabunPSK"/>
      <family val="2"/>
    </font>
    <font>
      <b/>
      <sz val="13.5"/>
      <color rgb="FF0070C0"/>
      <name val="TH SarabunPSK"/>
      <family val="2"/>
    </font>
    <font>
      <sz val="13.5"/>
      <color rgb="FF0070C0"/>
      <name val="TH SarabunPSK"/>
      <family val="2"/>
    </font>
    <font>
      <sz val="14"/>
      <color rgb="FF6600FF"/>
      <name val="TH SarabunPSK"/>
      <family val="2"/>
    </font>
    <font>
      <b/>
      <sz val="13.5"/>
      <color rgb="FF6600FF"/>
      <name val="TH SarabunPSK"/>
      <family val="2"/>
    </font>
    <font>
      <sz val="13.5"/>
      <color rgb="FF6600FF"/>
      <name val="TH SarabunPSK"/>
      <family val="2"/>
    </font>
    <font>
      <sz val="14"/>
      <color theme="8" tint="-0.499984740745262"/>
      <name val="TH SarabunPSK"/>
      <family val="2"/>
    </font>
    <font>
      <b/>
      <sz val="13.5"/>
      <color theme="8" tint="-0.499984740745262"/>
      <name val="TH SarabunPSK"/>
      <family val="2"/>
    </font>
    <font>
      <sz val="13.5"/>
      <color theme="8" tint="-0.499984740745262"/>
      <name val="TH SarabunPSK"/>
      <family val="2"/>
    </font>
    <font>
      <sz val="16"/>
      <color theme="8" tint="-0.499984740745262"/>
      <name val="TH SarabunPSK"/>
      <family val="2"/>
    </font>
    <font>
      <sz val="13.5"/>
      <color rgb="FF800000"/>
      <name val="TH SarabunPSK"/>
      <family val="2"/>
    </font>
    <font>
      <sz val="14"/>
      <color rgb="FF800000"/>
      <name val="TH SarabunPSK"/>
      <family val="2"/>
    </font>
    <font>
      <b/>
      <sz val="13.5"/>
      <color rgb="FF800000"/>
      <name val="TH SarabunPSK"/>
      <family val="2"/>
    </font>
    <font>
      <sz val="14"/>
      <color rgb="FFFF00FF"/>
      <name val="TH SarabunPSK"/>
      <family val="2"/>
    </font>
    <font>
      <b/>
      <sz val="13.5"/>
      <color rgb="FFFF00FF"/>
      <name val="TH SarabunPSK"/>
      <family val="2"/>
    </font>
    <font>
      <sz val="13.5"/>
      <color rgb="FFFF00FF"/>
      <name val="TH SarabunPSK"/>
      <family val="2"/>
    </font>
    <font>
      <sz val="16"/>
      <color rgb="FFFF00FF"/>
      <name val="TH SarabunPSK"/>
      <family val="2"/>
    </font>
    <font>
      <sz val="16"/>
      <color theme="9" tint="-0.499984740745262"/>
      <name val="TH SarabunPSK"/>
      <family val="2"/>
    </font>
    <font>
      <sz val="14"/>
      <color theme="6" tint="-0.499984740745262"/>
      <name val="TH SarabunPSK"/>
      <family val="2"/>
    </font>
    <font>
      <b/>
      <sz val="13.5"/>
      <color theme="6" tint="-0.499984740745262"/>
      <name val="TH SarabunPSK"/>
      <family val="2"/>
    </font>
    <font>
      <sz val="13.5"/>
      <color theme="6" tint="-0.499984740745262"/>
      <name val="TH SarabunPSK"/>
      <family val="2"/>
    </font>
    <font>
      <sz val="16"/>
      <color theme="6" tint="-0.499984740745262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8"/>
      <color indexed="12"/>
      <name val="TH SarabunPSK"/>
      <family val="2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23" fillId="0" borderId="0"/>
    <xf numFmtId="0" fontId="39" fillId="0" borderId="0"/>
  </cellStyleXfs>
  <cellXfs count="251">
    <xf numFmtId="0" fontId="0" fillId="0" borderId="0" xfId="0"/>
    <xf numFmtId="49" fontId="3" fillId="0" borderId="0" xfId="2" applyNumberFormat="1" applyFont="1" applyAlignment="1">
      <alignment horizontal="centerContinuous" vertical="center"/>
    </xf>
    <xf numFmtId="3" fontId="3" fillId="0" borderId="0" xfId="2" applyNumberFormat="1" applyFont="1" applyAlignment="1">
      <alignment horizontal="centerContinuous" vertical="center"/>
    </xf>
    <xf numFmtId="3" fontId="3" fillId="0" borderId="0" xfId="2" applyNumberFormat="1" applyFont="1" applyAlignment="1">
      <alignment vertical="center"/>
    </xf>
    <xf numFmtId="0" fontId="5" fillId="0" borderId="0" xfId="0" applyFont="1"/>
    <xf numFmtId="3" fontId="6" fillId="0" borderId="0" xfId="2" applyNumberFormat="1" applyFont="1" applyAlignment="1">
      <alignment horizontal="centerContinuous" vertical="center"/>
    </xf>
    <xf numFmtId="3" fontId="6" fillId="0" borderId="0" xfId="2" applyNumberFormat="1" applyFont="1" applyAlignment="1">
      <alignment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3" fontId="2" fillId="3" borderId="3" xfId="2" applyNumberFormat="1" applyFont="1" applyFill="1" applyBorder="1" applyAlignment="1">
      <alignment horizontal="center" vertical="center"/>
    </xf>
    <xf numFmtId="3" fontId="2" fillId="3" borderId="4" xfId="2" applyNumberFormat="1" applyFont="1" applyFill="1" applyBorder="1" applyAlignment="1">
      <alignment horizontal="center" vertical="center"/>
    </xf>
    <xf numFmtId="3" fontId="9" fillId="4" borderId="5" xfId="2" applyNumberFormat="1" applyFont="1" applyFill="1" applyBorder="1" applyAlignment="1">
      <alignment horizontal="center" vertical="center" wrapText="1"/>
    </xf>
    <xf numFmtId="3" fontId="10" fillId="5" borderId="6" xfId="2" applyNumberFormat="1" applyFont="1" applyFill="1" applyBorder="1" applyAlignment="1">
      <alignment vertical="center"/>
    </xf>
    <xf numFmtId="3" fontId="11" fillId="5" borderId="6" xfId="2" applyNumberFormat="1" applyFont="1" applyFill="1" applyBorder="1" applyAlignment="1">
      <alignment vertical="center"/>
    </xf>
    <xf numFmtId="3" fontId="11" fillId="5" borderId="6" xfId="2" applyNumberFormat="1" applyFont="1" applyFill="1" applyBorder="1" applyAlignment="1">
      <alignment horizontal="center" vertical="center"/>
    </xf>
    <xf numFmtId="3" fontId="12" fillId="6" borderId="7" xfId="2" applyNumberFormat="1" applyFont="1" applyFill="1" applyBorder="1" applyAlignment="1">
      <alignment horizontal="center" vertical="center" wrapText="1"/>
    </xf>
    <xf numFmtId="3" fontId="12" fillId="6" borderId="6" xfId="2" applyNumberFormat="1" applyFont="1" applyFill="1" applyBorder="1" applyAlignment="1">
      <alignment horizontal="center" vertical="center" wrapText="1"/>
    </xf>
    <xf numFmtId="3" fontId="13" fillId="7" borderId="6" xfId="2" applyNumberFormat="1" applyFont="1" applyFill="1" applyBorder="1" applyAlignment="1">
      <alignment horizontal="center" vertical="center" wrapText="1"/>
    </xf>
    <xf numFmtId="3" fontId="13" fillId="7" borderId="8" xfId="2" applyNumberFormat="1" applyFont="1" applyFill="1" applyBorder="1" applyAlignment="1">
      <alignment horizontal="center" vertical="center" wrapText="1"/>
    </xf>
    <xf numFmtId="3" fontId="7" fillId="8" borderId="7" xfId="2" applyNumberFormat="1" applyFont="1" applyFill="1" applyBorder="1" applyAlignment="1">
      <alignment horizontal="center" vertical="center" wrapText="1"/>
    </xf>
    <xf numFmtId="3" fontId="7" fillId="8" borderId="8" xfId="2" applyNumberFormat="1" applyFont="1" applyFill="1" applyBorder="1" applyAlignment="1">
      <alignment horizontal="center" vertical="center" wrapText="1"/>
    </xf>
    <xf numFmtId="3" fontId="7" fillId="9" borderId="6" xfId="2" applyNumberFormat="1" applyFont="1" applyFill="1" applyBorder="1" applyAlignment="1">
      <alignment horizontal="center" vertical="center" wrapText="1"/>
    </xf>
    <xf numFmtId="3" fontId="7" fillId="9" borderId="8" xfId="2" applyNumberFormat="1" applyFont="1" applyFill="1" applyBorder="1" applyAlignment="1">
      <alignment horizontal="center" vertical="center" wrapText="1"/>
    </xf>
    <xf numFmtId="3" fontId="7" fillId="10" borderId="7" xfId="2" applyNumberFormat="1" applyFont="1" applyFill="1" applyBorder="1" applyAlignment="1">
      <alignment horizontal="center" vertical="center" wrapText="1"/>
    </xf>
    <xf numFmtId="3" fontId="7" fillId="10" borderId="8" xfId="2" applyNumberFormat="1" applyFont="1" applyFill="1" applyBorder="1" applyAlignment="1">
      <alignment horizontal="center" vertical="center" wrapText="1"/>
    </xf>
    <xf numFmtId="3" fontId="14" fillId="11" borderId="7" xfId="2" applyNumberFormat="1" applyFont="1" applyFill="1" applyBorder="1" applyAlignment="1">
      <alignment horizontal="center" vertical="center"/>
    </xf>
    <xf numFmtId="3" fontId="14" fillId="11" borderId="6" xfId="2" applyNumberFormat="1" applyFont="1" applyFill="1" applyBorder="1" applyAlignment="1">
      <alignment horizontal="center" vertical="center"/>
    </xf>
    <xf numFmtId="3" fontId="14" fillId="11" borderId="8" xfId="2" applyNumberFormat="1" applyFont="1" applyFill="1" applyBorder="1" applyAlignment="1">
      <alignment horizontal="center" vertical="center"/>
    </xf>
    <xf numFmtId="3" fontId="15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49" fontId="7" fillId="2" borderId="9" xfId="2" applyNumberFormat="1" applyFont="1" applyFill="1" applyBorder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/>
    </xf>
    <xf numFmtId="3" fontId="2" fillId="3" borderId="10" xfId="2" applyNumberFormat="1" applyFont="1" applyFill="1" applyBorder="1" applyAlignment="1">
      <alignment horizontal="center" vertical="center"/>
    </xf>
    <xf numFmtId="3" fontId="2" fillId="3" borderId="0" xfId="2" applyNumberFormat="1" applyFont="1" applyFill="1" applyAlignment="1">
      <alignment horizontal="center" vertical="center"/>
    </xf>
    <xf numFmtId="3" fontId="7" fillId="12" borderId="5" xfId="2" applyNumberFormat="1" applyFont="1" applyFill="1" applyBorder="1" applyAlignment="1">
      <alignment horizontal="center" vertical="top" wrapText="1"/>
    </xf>
    <xf numFmtId="3" fontId="7" fillId="13" borderId="7" xfId="2" applyNumberFormat="1" applyFont="1" applyFill="1" applyBorder="1" applyAlignment="1">
      <alignment horizontal="center" vertical="top" wrapText="1"/>
    </xf>
    <xf numFmtId="3" fontId="7" fillId="13" borderId="8" xfId="2" applyNumberFormat="1" applyFont="1" applyFill="1" applyBorder="1" applyAlignment="1">
      <alignment horizontal="center" vertical="top" wrapText="1"/>
    </xf>
    <xf numFmtId="3" fontId="7" fillId="13" borderId="5" xfId="2" applyNumberFormat="1" applyFont="1" applyFill="1" applyBorder="1" applyAlignment="1">
      <alignment horizontal="center" vertical="top" wrapText="1"/>
    </xf>
    <xf numFmtId="3" fontId="2" fillId="13" borderId="7" xfId="2" applyNumberFormat="1" applyFont="1" applyFill="1" applyBorder="1" applyAlignment="1">
      <alignment horizontal="center" vertical="top" wrapText="1"/>
    </xf>
    <xf numFmtId="3" fontId="2" fillId="13" borderId="6" xfId="2" applyNumberFormat="1" applyFont="1" applyFill="1" applyBorder="1" applyAlignment="1">
      <alignment horizontal="center" vertical="top" wrapText="1"/>
    </xf>
    <xf numFmtId="3" fontId="2" fillId="13" borderId="8" xfId="2" applyNumberFormat="1" applyFont="1" applyFill="1" applyBorder="1" applyAlignment="1">
      <alignment horizontal="center" vertical="top" wrapText="1"/>
    </xf>
    <xf numFmtId="3" fontId="16" fillId="13" borderId="7" xfId="2" applyNumberFormat="1" applyFont="1" applyFill="1" applyBorder="1" applyAlignment="1">
      <alignment horizontal="center" vertical="top" wrapText="1"/>
    </xf>
    <xf numFmtId="3" fontId="16" fillId="13" borderId="6" xfId="2" applyNumberFormat="1" applyFont="1" applyFill="1" applyBorder="1" applyAlignment="1">
      <alignment horizontal="center" vertical="top" wrapText="1"/>
    </xf>
    <xf numFmtId="3" fontId="16" fillId="13" borderId="8" xfId="2" applyNumberFormat="1" applyFont="1" applyFill="1" applyBorder="1" applyAlignment="1">
      <alignment horizontal="center" vertical="top" wrapText="1"/>
    </xf>
    <xf numFmtId="3" fontId="7" fillId="13" borderId="6" xfId="2" applyNumberFormat="1" applyFont="1" applyFill="1" applyBorder="1" applyAlignment="1">
      <alignment horizontal="center" vertical="top" wrapText="1"/>
    </xf>
    <xf numFmtId="3" fontId="7" fillId="14" borderId="5" xfId="2" applyNumberFormat="1" applyFont="1" applyFill="1" applyBorder="1" applyAlignment="1">
      <alignment horizontal="center" vertical="top" wrapText="1"/>
    </xf>
    <xf numFmtId="3" fontId="7" fillId="15" borderId="5" xfId="2" applyNumberFormat="1" applyFont="1" applyFill="1" applyBorder="1" applyAlignment="1">
      <alignment horizontal="center" vertical="top" wrapText="1"/>
    </xf>
    <xf numFmtId="3" fontId="7" fillId="16" borderId="5" xfId="2" applyNumberFormat="1" applyFont="1" applyFill="1" applyBorder="1" applyAlignment="1">
      <alignment horizontal="center" vertical="top" wrapText="1"/>
    </xf>
    <xf numFmtId="3" fontId="7" fillId="17" borderId="5" xfId="2" applyNumberFormat="1" applyFont="1" applyFill="1" applyBorder="1" applyAlignment="1">
      <alignment horizontal="center" vertical="top" wrapText="1"/>
    </xf>
    <xf numFmtId="3" fontId="7" fillId="18" borderId="5" xfId="2" applyNumberFormat="1" applyFont="1" applyFill="1" applyBorder="1" applyAlignment="1">
      <alignment horizontal="center" vertical="top" wrapText="1"/>
    </xf>
    <xf numFmtId="3" fontId="7" fillId="19" borderId="5" xfId="2" applyNumberFormat="1" applyFont="1" applyFill="1" applyBorder="1" applyAlignment="1">
      <alignment horizontal="center" vertical="top" wrapText="1"/>
    </xf>
    <xf numFmtId="3" fontId="7" fillId="19" borderId="7" xfId="2" applyNumberFormat="1" applyFont="1" applyFill="1" applyBorder="1" applyAlignment="1">
      <alignment horizontal="center" vertical="top" wrapText="1"/>
    </xf>
    <xf numFmtId="3" fontId="7" fillId="19" borderId="6" xfId="2" applyNumberFormat="1" applyFont="1" applyFill="1" applyBorder="1" applyAlignment="1">
      <alignment horizontal="center" vertical="top" wrapText="1"/>
    </xf>
    <xf numFmtId="3" fontId="7" fillId="19" borderId="8" xfId="2" applyNumberFormat="1" applyFont="1" applyFill="1" applyBorder="1" applyAlignment="1">
      <alignment horizontal="center" vertical="top" wrapText="1"/>
    </xf>
    <xf numFmtId="3" fontId="15" fillId="0" borderId="0" xfId="2" applyNumberFormat="1" applyFont="1" applyAlignment="1">
      <alignment horizontal="center" vertical="top"/>
    </xf>
    <xf numFmtId="3" fontId="7" fillId="0" borderId="0" xfId="2" applyNumberFormat="1" applyFont="1" applyAlignment="1">
      <alignment horizontal="center" vertical="top"/>
    </xf>
    <xf numFmtId="3" fontId="2" fillId="3" borderId="11" xfId="2" applyNumberFormat="1" applyFont="1" applyFill="1" applyBorder="1" applyAlignment="1">
      <alignment horizontal="center" vertical="center"/>
    </xf>
    <xf numFmtId="3" fontId="2" fillId="3" borderId="12" xfId="2" applyNumberFormat="1" applyFont="1" applyFill="1" applyBorder="1" applyAlignment="1">
      <alignment horizontal="center" vertical="center"/>
    </xf>
    <xf numFmtId="3" fontId="7" fillId="20" borderId="5" xfId="2" applyNumberFormat="1" applyFont="1" applyFill="1" applyBorder="1" applyAlignment="1">
      <alignment horizontal="center" vertical="top" wrapText="1"/>
    </xf>
    <xf numFmtId="3" fontId="7" fillId="21" borderId="7" xfId="2" applyNumberFormat="1" applyFont="1" applyFill="1" applyBorder="1" applyAlignment="1">
      <alignment horizontal="center" vertical="top" wrapText="1"/>
    </xf>
    <xf numFmtId="3" fontId="7" fillId="21" borderId="8" xfId="2" applyNumberFormat="1" applyFont="1" applyFill="1" applyBorder="1" applyAlignment="1">
      <alignment horizontal="center" vertical="top" wrapText="1"/>
    </xf>
    <xf numFmtId="3" fontId="7" fillId="21" borderId="5" xfId="2" applyNumberFormat="1" applyFont="1" applyFill="1" applyBorder="1" applyAlignment="1">
      <alignment horizontal="center" vertical="top" wrapText="1"/>
    </xf>
    <xf numFmtId="3" fontId="17" fillId="21" borderId="5" xfId="2" applyNumberFormat="1" applyFont="1" applyFill="1" applyBorder="1" applyAlignment="1">
      <alignment horizontal="center" vertical="top" wrapText="1"/>
    </xf>
    <xf numFmtId="3" fontId="18" fillId="21" borderId="5" xfId="2" applyNumberFormat="1" applyFont="1" applyFill="1" applyBorder="1" applyAlignment="1">
      <alignment horizontal="center" vertical="top" wrapText="1"/>
    </xf>
    <xf numFmtId="3" fontId="7" fillId="22" borderId="5" xfId="2" applyNumberFormat="1" applyFont="1" applyFill="1" applyBorder="1" applyAlignment="1">
      <alignment horizontal="center" vertical="top" wrapText="1"/>
    </xf>
    <xf numFmtId="3" fontId="7" fillId="23" borderId="5" xfId="2" applyNumberFormat="1" applyFont="1" applyFill="1" applyBorder="1" applyAlignment="1">
      <alignment horizontal="center" vertical="top" wrapText="1"/>
    </xf>
    <xf numFmtId="3" fontId="7" fillId="24" borderId="5" xfId="2" applyNumberFormat="1" applyFont="1" applyFill="1" applyBorder="1" applyAlignment="1">
      <alignment horizontal="center" vertical="top" wrapText="1"/>
    </xf>
    <xf numFmtId="3" fontId="7" fillId="25" borderId="5" xfId="2" applyNumberFormat="1" applyFont="1" applyFill="1" applyBorder="1" applyAlignment="1">
      <alignment horizontal="center" vertical="top" wrapText="1"/>
    </xf>
    <xf numFmtId="3" fontId="7" fillId="26" borderId="5" xfId="2" applyNumberFormat="1" applyFont="1" applyFill="1" applyBorder="1" applyAlignment="1">
      <alignment horizontal="center" vertical="top" wrapText="1"/>
    </xf>
    <xf numFmtId="3" fontId="7" fillId="27" borderId="5" xfId="2" applyNumberFormat="1" applyFont="1" applyFill="1" applyBorder="1" applyAlignment="1">
      <alignment horizontal="center" vertical="top" wrapText="1"/>
    </xf>
    <xf numFmtId="3" fontId="18" fillId="27" borderId="5" xfId="2" applyNumberFormat="1" applyFont="1" applyFill="1" applyBorder="1" applyAlignment="1">
      <alignment horizontal="center" vertical="top" wrapText="1"/>
    </xf>
    <xf numFmtId="49" fontId="7" fillId="2" borderId="13" xfId="2" applyNumberFormat="1" applyFont="1" applyFill="1" applyBorder="1" applyAlignment="1">
      <alignment horizontal="center" vertical="center" wrapText="1"/>
    </xf>
    <xf numFmtId="49" fontId="8" fillId="2" borderId="13" xfId="2" applyNumberFormat="1" applyFont="1" applyFill="1" applyBorder="1" applyAlignment="1">
      <alignment horizontal="center" vertical="center"/>
    </xf>
    <xf numFmtId="3" fontId="18" fillId="3" borderId="14" xfId="2" applyNumberFormat="1" applyFont="1" applyFill="1" applyBorder="1" applyAlignment="1">
      <alignment horizontal="center" vertical="center" wrapText="1"/>
    </xf>
    <xf numFmtId="3" fontId="18" fillId="3" borderId="15" xfId="2" applyNumberFormat="1" applyFont="1" applyFill="1" applyBorder="1" applyAlignment="1">
      <alignment horizontal="center" vertical="center" wrapText="1"/>
    </xf>
    <xf numFmtId="3" fontId="19" fillId="28" borderId="16" xfId="2" applyNumberFormat="1" applyFont="1" applyFill="1" applyBorder="1" applyAlignment="1">
      <alignment horizontal="center" vertical="center" wrapText="1"/>
    </xf>
    <xf numFmtId="3" fontId="18" fillId="0" borderId="15" xfId="2" applyNumberFormat="1" applyFont="1" applyBorder="1" applyAlignment="1">
      <alignment horizontal="center" vertical="center" wrapText="1"/>
    </xf>
    <xf numFmtId="3" fontId="19" fillId="28" borderId="14" xfId="2" applyNumberFormat="1" applyFont="1" applyFill="1" applyBorder="1" applyAlignment="1">
      <alignment horizontal="center" vertical="center" wrapText="1"/>
    </xf>
    <xf numFmtId="3" fontId="15" fillId="0" borderId="0" xfId="2" applyNumberFormat="1" applyFont="1" applyAlignment="1">
      <alignment horizontal="centerContinuous" vertical="center"/>
    </xf>
    <xf numFmtId="3" fontId="7" fillId="0" borderId="0" xfId="2" applyNumberFormat="1" applyFont="1" applyAlignment="1">
      <alignment horizontal="centerContinuous" vertical="center"/>
    </xf>
    <xf numFmtId="164" fontId="2" fillId="29" borderId="17" xfId="2" applyNumberFormat="1" applyFont="1" applyFill="1" applyBorder="1" applyAlignment="1">
      <alignment horizontal="centerContinuous" vertical="center"/>
    </xf>
    <xf numFmtId="49" fontId="2" fillId="29" borderId="18" xfId="2" applyNumberFormat="1" applyFont="1" applyFill="1" applyBorder="1" applyAlignment="1">
      <alignment horizontal="centerContinuous" vertical="center"/>
    </xf>
    <xf numFmtId="164" fontId="2" fillId="29" borderId="19" xfId="2" applyNumberFormat="1" applyFont="1" applyFill="1" applyBorder="1" applyAlignment="1">
      <alignment horizontal="center" vertical="center" shrinkToFit="1"/>
    </xf>
    <xf numFmtId="164" fontId="2" fillId="27" borderId="20" xfId="2" applyNumberFormat="1" applyFont="1" applyFill="1" applyBorder="1" applyAlignment="1">
      <alignment horizontal="center" vertical="center" shrinkToFit="1"/>
    </xf>
    <xf numFmtId="164" fontId="2" fillId="28" borderId="21" xfId="2" applyNumberFormat="1" applyFont="1" applyFill="1" applyBorder="1" applyAlignment="1">
      <alignment horizontal="center" vertical="center" shrinkToFit="1"/>
    </xf>
    <xf numFmtId="164" fontId="2" fillId="0" borderId="22" xfId="2" applyNumberFormat="1" applyFont="1" applyBorder="1" applyAlignment="1">
      <alignment horizontal="center" vertical="center" shrinkToFit="1"/>
    </xf>
    <xf numFmtId="164" fontId="2" fillId="28" borderId="19" xfId="2" applyNumberFormat="1" applyFont="1" applyFill="1" applyBorder="1" applyAlignment="1">
      <alignment horizontal="center" vertical="center" shrinkToFit="1"/>
    </xf>
    <xf numFmtId="3" fontId="2" fillId="0" borderId="0" xfId="2" applyNumberFormat="1" applyFont="1" applyAlignment="1">
      <alignment vertical="center"/>
    </xf>
    <xf numFmtId="49" fontId="20" fillId="0" borderId="9" xfId="2" applyNumberFormat="1" applyFont="1" applyBorder="1" applyAlignment="1">
      <alignment horizontal="center" vertical="center"/>
    </xf>
    <xf numFmtId="49" fontId="21" fillId="0" borderId="0" xfId="2" applyNumberFormat="1" applyFont="1" applyAlignment="1">
      <alignment vertical="center" shrinkToFit="1"/>
    </xf>
    <xf numFmtId="164" fontId="22" fillId="29" borderId="23" xfId="2" applyNumberFormat="1" applyFont="1" applyFill="1" applyBorder="1" applyAlignment="1">
      <alignment horizontal="right" vertical="center" shrinkToFit="1"/>
    </xf>
    <xf numFmtId="164" fontId="22" fillId="27" borderId="24" xfId="2" applyNumberFormat="1" applyFont="1" applyFill="1" applyBorder="1" applyAlignment="1">
      <alignment horizontal="right" vertical="center" shrinkToFit="1"/>
    </xf>
    <xf numFmtId="164" fontId="20" fillId="28" borderId="25" xfId="2" applyNumberFormat="1" applyFont="1" applyFill="1" applyBorder="1" applyAlignment="1">
      <alignment horizontal="right" vertical="top" shrinkToFit="1"/>
    </xf>
    <xf numFmtId="164" fontId="20" fillId="0" borderId="24" xfId="2" applyNumberFormat="1" applyFont="1" applyBorder="1" applyAlignment="1">
      <alignment horizontal="right" vertical="top" shrinkToFit="1"/>
    </xf>
    <xf numFmtId="164" fontId="20" fillId="28" borderId="23" xfId="2" applyNumberFormat="1" applyFont="1" applyFill="1" applyBorder="1" applyAlignment="1">
      <alignment horizontal="right" vertical="top" shrinkToFit="1"/>
    </xf>
    <xf numFmtId="3" fontId="20" fillId="0" borderId="0" xfId="2" applyNumberFormat="1" applyFont="1" applyAlignment="1">
      <alignment vertical="top"/>
    </xf>
    <xf numFmtId="49" fontId="21" fillId="0" borderId="0" xfId="2" applyNumberFormat="1" applyFont="1" applyAlignment="1">
      <alignment horizontal="left" vertical="center" shrinkToFit="1"/>
    </xf>
    <xf numFmtId="164" fontId="20" fillId="28" borderId="25" xfId="2" applyNumberFormat="1" applyFont="1" applyFill="1" applyBorder="1" applyAlignment="1">
      <alignment horizontal="right" vertical="center" shrinkToFit="1"/>
    </xf>
    <xf numFmtId="164" fontId="20" fillId="0" borderId="24" xfId="2" applyNumberFormat="1" applyFont="1" applyBorder="1" applyAlignment="1">
      <alignment horizontal="right" vertical="center" shrinkToFit="1"/>
    </xf>
    <xf numFmtId="164" fontId="20" fillId="28" borderId="23" xfId="2" applyNumberFormat="1" applyFont="1" applyFill="1" applyBorder="1" applyAlignment="1">
      <alignment horizontal="right" vertical="center" shrinkToFit="1"/>
    </xf>
    <xf numFmtId="3" fontId="20" fillId="0" borderId="0" xfId="2" applyNumberFormat="1" applyFont="1" applyAlignment="1">
      <alignment vertical="center"/>
    </xf>
    <xf numFmtId="49" fontId="21" fillId="0" borderId="0" xfId="2" applyNumberFormat="1" applyFont="1" applyAlignment="1">
      <alignment horizontal="left" vertical="top" shrinkToFit="1"/>
    </xf>
    <xf numFmtId="49" fontId="20" fillId="0" borderId="13" xfId="2" applyNumberFormat="1" applyFont="1" applyBorder="1" applyAlignment="1">
      <alignment horizontal="center" vertical="center"/>
    </xf>
    <xf numFmtId="3" fontId="20" fillId="0" borderId="12" xfId="2" applyNumberFormat="1" applyFont="1" applyBorder="1" applyAlignment="1">
      <alignment vertical="center"/>
    </xf>
    <xf numFmtId="164" fontId="22" fillId="29" borderId="26" xfId="2" applyNumberFormat="1" applyFont="1" applyFill="1" applyBorder="1" applyAlignment="1">
      <alignment horizontal="right" vertical="center" shrinkToFit="1"/>
    </xf>
    <xf numFmtId="164" fontId="22" fillId="27" borderId="27" xfId="2" applyNumberFormat="1" applyFont="1" applyFill="1" applyBorder="1" applyAlignment="1">
      <alignment horizontal="right" vertical="center" shrinkToFit="1"/>
    </xf>
    <xf numFmtId="164" fontId="20" fillId="28" borderId="28" xfId="2" applyNumberFormat="1" applyFont="1" applyFill="1" applyBorder="1" applyAlignment="1">
      <alignment horizontal="right" vertical="center" shrinkToFit="1"/>
    </xf>
    <xf numFmtId="164" fontId="20" fillId="0" borderId="27" xfId="2" applyNumberFormat="1" applyFont="1" applyBorder="1" applyAlignment="1">
      <alignment horizontal="right" vertical="center" shrinkToFit="1"/>
    </xf>
    <xf numFmtId="164" fontId="20" fillId="28" borderId="26" xfId="2" applyNumberFormat="1" applyFont="1" applyFill="1" applyBorder="1" applyAlignment="1">
      <alignment horizontal="right" vertical="center" shrinkToFit="1"/>
    </xf>
    <xf numFmtId="49" fontId="24" fillId="0" borderId="0" xfId="3" applyNumberFormat="1" applyFont="1" applyAlignment="1">
      <alignment vertical="top" shrinkToFit="1"/>
    </xf>
    <xf numFmtId="164" fontId="25" fillId="29" borderId="23" xfId="2" applyNumberFormat="1" applyFont="1" applyFill="1" applyBorder="1" applyAlignment="1">
      <alignment horizontal="right" vertical="center" shrinkToFit="1"/>
    </xf>
    <xf numFmtId="164" fontId="25" fillId="27" borderId="24" xfId="2" applyNumberFormat="1" applyFont="1" applyFill="1" applyBorder="1" applyAlignment="1">
      <alignment horizontal="right" vertical="center" shrinkToFit="1"/>
    </xf>
    <xf numFmtId="164" fontId="26" fillId="28" borderId="25" xfId="2" applyNumberFormat="1" applyFont="1" applyFill="1" applyBorder="1" applyAlignment="1">
      <alignment horizontal="right" vertical="center" shrinkToFit="1"/>
    </xf>
    <xf numFmtId="164" fontId="26" fillId="0" borderId="24" xfId="2" applyNumberFormat="1" applyFont="1" applyBorder="1" applyAlignment="1">
      <alignment horizontal="right" vertical="center" shrinkToFit="1"/>
    </xf>
    <xf numFmtId="164" fontId="26" fillId="28" borderId="23" xfId="2" applyNumberFormat="1" applyFont="1" applyFill="1" applyBorder="1" applyAlignment="1">
      <alignment horizontal="right" vertical="center" shrinkToFit="1"/>
    </xf>
    <xf numFmtId="3" fontId="26" fillId="0" borderId="0" xfId="2" applyNumberFormat="1" applyFont="1" applyAlignment="1">
      <alignment vertical="center"/>
    </xf>
    <xf numFmtId="3" fontId="26" fillId="0" borderId="12" xfId="2" applyNumberFormat="1" applyFont="1" applyBorder="1" applyAlignment="1">
      <alignment vertical="center"/>
    </xf>
    <xf numFmtId="3" fontId="29" fillId="0" borderId="0" xfId="2" applyNumberFormat="1" applyFont="1" applyAlignment="1">
      <alignment vertical="center"/>
    </xf>
    <xf numFmtId="3" fontId="29" fillId="0" borderId="12" xfId="2" applyNumberFormat="1" applyFont="1" applyBorder="1" applyAlignment="1">
      <alignment vertical="center"/>
    </xf>
    <xf numFmtId="3" fontId="32" fillId="0" borderId="0" xfId="2" applyNumberFormat="1" applyFont="1" applyAlignment="1">
      <alignment vertical="center"/>
    </xf>
    <xf numFmtId="3" fontId="32" fillId="0" borderId="12" xfId="2" applyNumberFormat="1" applyFont="1" applyBorder="1" applyAlignment="1">
      <alignment vertical="center"/>
    </xf>
    <xf numFmtId="3" fontId="35" fillId="0" borderId="0" xfId="2" applyNumberFormat="1" applyFont="1" applyAlignment="1">
      <alignment vertical="center"/>
    </xf>
    <xf numFmtId="3" fontId="35" fillId="0" borderId="12" xfId="2" applyNumberFormat="1" applyFont="1" applyBorder="1" applyAlignment="1">
      <alignment vertical="center"/>
    </xf>
    <xf numFmtId="3" fontId="38" fillId="0" borderId="0" xfId="2" applyNumberFormat="1" applyFont="1" applyAlignment="1">
      <alignment vertical="center"/>
    </xf>
    <xf numFmtId="3" fontId="38" fillId="0" borderId="12" xfId="2" applyNumberFormat="1" applyFont="1" applyBorder="1" applyAlignment="1">
      <alignment vertical="center"/>
    </xf>
    <xf numFmtId="3" fontId="42" fillId="0" borderId="6" xfId="2" applyNumberFormat="1" applyFont="1" applyBorder="1" applyAlignment="1">
      <alignment vertical="center"/>
    </xf>
    <xf numFmtId="3" fontId="45" fillId="0" borderId="0" xfId="2" applyNumberFormat="1" applyFont="1" applyAlignment="1">
      <alignment vertical="center"/>
    </xf>
    <xf numFmtId="3" fontId="45" fillId="0" borderId="12" xfId="2" applyNumberFormat="1" applyFont="1" applyBorder="1" applyAlignment="1">
      <alignment vertical="center"/>
    </xf>
    <xf numFmtId="3" fontId="48" fillId="0" borderId="0" xfId="2" applyNumberFormat="1" applyFont="1" applyAlignment="1">
      <alignment vertical="center"/>
    </xf>
    <xf numFmtId="3" fontId="48" fillId="0" borderId="12" xfId="2" applyNumberFormat="1" applyFont="1" applyBorder="1" applyAlignment="1">
      <alignment vertical="center"/>
    </xf>
    <xf numFmtId="3" fontId="52" fillId="0" borderId="0" xfId="2" applyNumberFormat="1" applyFont="1" applyAlignment="1">
      <alignment vertical="center"/>
    </xf>
    <xf numFmtId="3" fontId="52" fillId="0" borderId="12" xfId="2" applyNumberFormat="1" applyFont="1" applyBorder="1" applyAlignment="1">
      <alignment vertical="center"/>
    </xf>
    <xf numFmtId="3" fontId="53" fillId="0" borderId="4" xfId="2" applyNumberFormat="1" applyFont="1" applyBorder="1" applyAlignment="1">
      <alignment vertical="center"/>
    </xf>
    <xf numFmtId="3" fontId="53" fillId="0" borderId="0" xfId="2" applyNumberFormat="1" applyFont="1" applyAlignment="1">
      <alignment vertical="center"/>
    </xf>
    <xf numFmtId="3" fontId="53" fillId="0" borderId="12" xfId="2" applyNumberFormat="1" applyFont="1" applyBorder="1" applyAlignment="1">
      <alignment vertical="center"/>
    </xf>
    <xf numFmtId="3" fontId="58" fillId="0" borderId="0" xfId="2" applyNumberFormat="1" applyFont="1" applyAlignment="1">
      <alignment vertical="center"/>
    </xf>
    <xf numFmtId="3" fontId="59" fillId="0" borderId="0" xfId="2" applyNumberFormat="1" applyFont="1" applyAlignment="1">
      <alignment vertical="center"/>
    </xf>
    <xf numFmtId="3" fontId="60" fillId="0" borderId="0" xfId="2" applyNumberFormat="1" applyFont="1" applyAlignment="1">
      <alignment vertical="center"/>
    </xf>
    <xf numFmtId="3" fontId="60" fillId="0" borderId="12" xfId="2" applyNumberFormat="1" applyFont="1" applyBorder="1" applyAlignment="1">
      <alignment vertical="center"/>
    </xf>
    <xf numFmtId="3" fontId="64" fillId="0" borderId="0" xfId="2" applyNumberFormat="1" applyFont="1" applyAlignment="1">
      <alignment vertical="center"/>
    </xf>
    <xf numFmtId="49" fontId="61" fillId="0" borderId="12" xfId="2" applyNumberFormat="1" applyFont="1" applyBorder="1" applyAlignment="1">
      <alignment horizontal="left" vertical="center"/>
    </xf>
    <xf numFmtId="164" fontId="62" fillId="29" borderId="26" xfId="2" applyNumberFormat="1" applyFont="1" applyFill="1" applyBorder="1" applyAlignment="1">
      <alignment horizontal="right" vertical="center" shrinkToFit="1"/>
    </xf>
    <xf numFmtId="164" fontId="62" fillId="27" borderId="27" xfId="2" applyNumberFormat="1" applyFont="1" applyFill="1" applyBorder="1" applyAlignment="1">
      <alignment horizontal="right" vertical="center" shrinkToFit="1"/>
    </xf>
    <xf numFmtId="164" fontId="63" fillId="28" borderId="28" xfId="2" applyNumberFormat="1" applyFont="1" applyFill="1" applyBorder="1" applyAlignment="1">
      <alignment horizontal="right" vertical="center" shrinkToFit="1"/>
    </xf>
    <xf numFmtId="164" fontId="63" fillId="0" borderId="27" xfId="2" applyNumberFormat="1" applyFont="1" applyBorder="1" applyAlignment="1">
      <alignment horizontal="right" vertical="center" shrinkToFit="1"/>
    </xf>
    <xf numFmtId="164" fontId="63" fillId="28" borderId="26" xfId="2" applyNumberFormat="1" applyFont="1" applyFill="1" applyBorder="1" applyAlignment="1">
      <alignment horizontal="right" vertical="center" shrinkToFit="1"/>
    </xf>
    <xf numFmtId="3" fontId="64" fillId="0" borderId="12" xfId="2" applyNumberFormat="1" applyFont="1" applyBorder="1" applyAlignment="1">
      <alignment vertical="center"/>
    </xf>
    <xf numFmtId="49" fontId="3" fillId="0" borderId="4" xfId="2" applyNumberFormat="1" applyFont="1" applyBorder="1" applyAlignment="1">
      <alignment horizontal="left" vertical="center"/>
    </xf>
    <xf numFmtId="49" fontId="3" fillId="0" borderId="4" xfId="2" applyNumberFormat="1" applyFont="1" applyBorder="1" applyAlignment="1">
      <alignment horizontal="left" vertical="center"/>
    </xf>
    <xf numFmtId="3" fontId="3" fillId="0" borderId="4" xfId="2" applyNumberFormat="1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9" fontId="16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vertical="center"/>
    </xf>
    <xf numFmtId="3" fontId="3" fillId="0" borderId="1" xfId="2" applyNumberFormat="1" applyFont="1" applyBorder="1" applyAlignment="1">
      <alignment vertical="center"/>
    </xf>
    <xf numFmtId="3" fontId="3" fillId="0" borderId="0" xfId="2" applyNumberFormat="1" applyFont="1" applyBorder="1" applyAlignment="1">
      <alignment horizontal="centerContinuous" vertical="center"/>
    </xf>
    <xf numFmtId="49" fontId="2" fillId="0" borderId="0" xfId="2" applyNumberFormat="1" applyFont="1" applyAlignment="1">
      <alignment horizontal="left" vertical="center"/>
    </xf>
    <xf numFmtId="2" fontId="67" fillId="0" borderId="12" xfId="2" applyNumberFormat="1" applyFont="1" applyBorder="1" applyAlignment="1">
      <alignment horizontal="left" vertical="center"/>
    </xf>
    <xf numFmtId="3" fontId="18" fillId="20" borderId="5" xfId="2" applyNumberFormat="1" applyFont="1" applyFill="1" applyBorder="1" applyAlignment="1">
      <alignment horizontal="center" vertical="top" wrapText="1"/>
    </xf>
    <xf numFmtId="49" fontId="20" fillId="0" borderId="29" xfId="2" applyNumberFormat="1" applyFont="1" applyBorder="1" applyAlignment="1">
      <alignment horizontal="center" vertical="center"/>
    </xf>
    <xf numFmtId="49" fontId="24" fillId="0" borderId="30" xfId="3" applyNumberFormat="1" applyFont="1" applyBorder="1" applyAlignment="1">
      <alignment vertical="top" shrinkToFit="1"/>
    </xf>
    <xf numFmtId="164" fontId="25" fillId="29" borderId="31" xfId="2" applyNumberFormat="1" applyFont="1" applyFill="1" applyBorder="1" applyAlignment="1">
      <alignment horizontal="right" vertical="center" shrinkToFit="1"/>
    </xf>
    <xf numFmtId="164" fontId="25" fillId="27" borderId="32" xfId="2" applyNumberFormat="1" applyFont="1" applyFill="1" applyBorder="1" applyAlignment="1">
      <alignment horizontal="right" vertical="center" shrinkToFit="1"/>
    </xf>
    <xf numFmtId="164" fontId="26" fillId="28" borderId="33" xfId="2" applyNumberFormat="1" applyFont="1" applyFill="1" applyBorder="1" applyAlignment="1">
      <alignment horizontal="right" vertical="center" shrinkToFit="1"/>
    </xf>
    <xf numFmtId="164" fontId="26" fillId="0" borderId="32" xfId="2" applyNumberFormat="1" applyFont="1" applyBorder="1" applyAlignment="1">
      <alignment horizontal="right" vertical="center" shrinkToFit="1"/>
    </xf>
    <xf numFmtId="164" fontId="26" fillId="28" borderId="31" xfId="2" applyNumberFormat="1" applyFont="1" applyFill="1" applyBorder="1" applyAlignment="1">
      <alignment horizontal="right" vertical="center" shrinkToFit="1"/>
    </xf>
    <xf numFmtId="0" fontId="27" fillId="0" borderId="30" xfId="2" applyFont="1" applyBorder="1" applyAlignment="1">
      <alignment shrinkToFit="1"/>
    </xf>
    <xf numFmtId="164" fontId="28" fillId="29" borderId="31" xfId="2" applyNumberFormat="1" applyFont="1" applyFill="1" applyBorder="1" applyAlignment="1">
      <alignment horizontal="right" vertical="center" shrinkToFit="1"/>
    </xf>
    <xf numFmtId="164" fontId="28" fillId="27" borderId="32" xfId="2" applyNumberFormat="1" applyFont="1" applyFill="1" applyBorder="1" applyAlignment="1">
      <alignment horizontal="right" vertical="center" shrinkToFit="1"/>
    </xf>
    <xf numFmtId="164" fontId="29" fillId="28" borderId="33" xfId="2" applyNumberFormat="1" applyFont="1" applyFill="1" applyBorder="1" applyAlignment="1">
      <alignment horizontal="right" vertical="center" shrinkToFit="1"/>
    </xf>
    <xf numFmtId="164" fontId="29" fillId="0" borderId="32" xfId="2" applyNumberFormat="1" applyFont="1" applyBorder="1" applyAlignment="1">
      <alignment horizontal="right" vertical="center" shrinkToFit="1"/>
    </xf>
    <xf numFmtId="164" fontId="29" fillId="28" borderId="31" xfId="2" applyNumberFormat="1" applyFont="1" applyFill="1" applyBorder="1" applyAlignment="1">
      <alignment horizontal="right" vertical="center" shrinkToFit="1"/>
    </xf>
    <xf numFmtId="49" fontId="30" fillId="0" borderId="30" xfId="2" applyNumberFormat="1" applyFont="1" applyBorder="1" applyAlignment="1">
      <alignment vertical="center" shrinkToFit="1"/>
    </xf>
    <xf numFmtId="164" fontId="31" fillId="29" borderId="31" xfId="2" applyNumberFormat="1" applyFont="1" applyFill="1" applyBorder="1" applyAlignment="1">
      <alignment horizontal="right" vertical="center" shrinkToFit="1"/>
    </xf>
    <xf numFmtId="164" fontId="31" fillId="27" borderId="32" xfId="2" applyNumberFormat="1" applyFont="1" applyFill="1" applyBorder="1" applyAlignment="1">
      <alignment horizontal="right" vertical="center" shrinkToFit="1"/>
    </xf>
    <xf numFmtId="165" fontId="32" fillId="28" borderId="33" xfId="1" applyNumberFormat="1" applyFont="1" applyFill="1" applyBorder="1" applyAlignment="1">
      <alignment horizontal="right" vertical="center" shrinkToFit="1"/>
    </xf>
    <xf numFmtId="165" fontId="32" fillId="0" borderId="32" xfId="1" applyNumberFormat="1" applyFont="1" applyBorder="1" applyAlignment="1">
      <alignment horizontal="right" vertical="center" shrinkToFit="1"/>
    </xf>
    <xf numFmtId="165" fontId="32" fillId="28" borderId="31" xfId="1" applyNumberFormat="1" applyFont="1" applyFill="1" applyBorder="1" applyAlignment="1">
      <alignment horizontal="right" vertical="center" shrinkToFit="1"/>
    </xf>
    <xf numFmtId="164" fontId="32" fillId="28" borderId="31" xfId="2" applyNumberFormat="1" applyFont="1" applyFill="1" applyBorder="1" applyAlignment="1">
      <alignment horizontal="right" vertical="center" shrinkToFit="1"/>
    </xf>
    <xf numFmtId="164" fontId="32" fillId="0" borderId="32" xfId="2" applyNumberFormat="1" applyFont="1" applyBorder="1" applyAlignment="1">
      <alignment horizontal="right" vertical="center" shrinkToFit="1"/>
    </xf>
    <xf numFmtId="165" fontId="29" fillId="28" borderId="31" xfId="1" applyNumberFormat="1" applyFont="1" applyFill="1" applyBorder="1" applyAlignment="1">
      <alignment horizontal="right" vertical="center" shrinkToFit="1"/>
    </xf>
    <xf numFmtId="49" fontId="33" fillId="0" borderId="30" xfId="2" applyNumberFormat="1" applyFont="1" applyBorder="1" applyAlignment="1">
      <alignment vertical="center" shrinkToFit="1"/>
    </xf>
    <xf numFmtId="164" fontId="34" fillId="29" borderId="31" xfId="2" applyNumberFormat="1" applyFont="1" applyFill="1" applyBorder="1" applyAlignment="1">
      <alignment horizontal="right" vertical="center" shrinkToFit="1"/>
    </xf>
    <xf numFmtId="164" fontId="34" fillId="27" borderId="32" xfId="2" applyNumberFormat="1" applyFont="1" applyFill="1" applyBorder="1" applyAlignment="1">
      <alignment horizontal="right" vertical="center" shrinkToFit="1"/>
    </xf>
    <xf numFmtId="164" fontId="35" fillId="28" borderId="33" xfId="2" applyNumberFormat="1" applyFont="1" applyFill="1" applyBorder="1" applyAlignment="1">
      <alignment horizontal="right" vertical="center" shrinkToFit="1"/>
    </xf>
    <xf numFmtId="164" fontId="35" fillId="0" borderId="32" xfId="2" applyNumberFormat="1" applyFont="1" applyBorder="1" applyAlignment="1">
      <alignment horizontal="right" vertical="center" shrinkToFit="1"/>
    </xf>
    <xf numFmtId="164" fontId="35" fillId="28" borderId="31" xfId="2" applyNumberFormat="1" applyFont="1" applyFill="1" applyBorder="1" applyAlignment="1">
      <alignment horizontal="right" vertical="center" shrinkToFit="1"/>
    </xf>
    <xf numFmtId="49" fontId="36" fillId="0" borderId="30" xfId="2" applyNumberFormat="1" applyFont="1" applyBorder="1" applyAlignment="1">
      <alignment vertical="center" shrinkToFit="1"/>
    </xf>
    <xf numFmtId="164" fontId="37" fillId="29" borderId="31" xfId="2" applyNumberFormat="1" applyFont="1" applyFill="1" applyBorder="1" applyAlignment="1">
      <alignment horizontal="right" vertical="center" shrinkToFit="1"/>
    </xf>
    <xf numFmtId="164" fontId="37" fillId="27" borderId="32" xfId="2" applyNumberFormat="1" applyFont="1" applyFill="1" applyBorder="1" applyAlignment="1">
      <alignment horizontal="right" vertical="center" shrinkToFit="1"/>
    </xf>
    <xf numFmtId="164" fontId="38" fillId="28" borderId="33" xfId="2" applyNumberFormat="1" applyFont="1" applyFill="1" applyBorder="1" applyAlignment="1">
      <alignment horizontal="right" vertical="center" shrinkToFit="1"/>
    </xf>
    <xf numFmtId="164" fontId="38" fillId="0" borderId="32" xfId="2" applyNumberFormat="1" applyFont="1" applyBorder="1" applyAlignment="1">
      <alignment horizontal="right" vertical="center" shrinkToFit="1"/>
    </xf>
    <xf numFmtId="164" fontId="38" fillId="28" borderId="31" xfId="2" applyNumberFormat="1" applyFont="1" applyFill="1" applyBorder="1" applyAlignment="1">
      <alignment horizontal="right" vertical="center" shrinkToFit="1"/>
    </xf>
    <xf numFmtId="49" fontId="40" fillId="30" borderId="30" xfId="4" applyNumberFormat="1" applyFont="1" applyFill="1" applyBorder="1" applyAlignment="1">
      <alignment horizontal="left" vertical="top" shrinkToFit="1"/>
    </xf>
    <xf numFmtId="164" fontId="41" fillId="29" borderId="31" xfId="2" applyNumberFormat="1" applyFont="1" applyFill="1" applyBorder="1" applyAlignment="1">
      <alignment horizontal="right" vertical="center" shrinkToFit="1"/>
    </xf>
    <xf numFmtId="164" fontId="41" fillId="27" borderId="32" xfId="2" applyNumberFormat="1" applyFont="1" applyFill="1" applyBorder="1" applyAlignment="1">
      <alignment horizontal="right" vertical="center" shrinkToFit="1"/>
    </xf>
    <xf numFmtId="164" fontId="42" fillId="28" borderId="33" xfId="2" applyNumberFormat="1" applyFont="1" applyFill="1" applyBorder="1" applyAlignment="1">
      <alignment horizontal="right" vertical="center" shrinkToFit="1"/>
    </xf>
    <xf numFmtId="164" fontId="42" fillId="0" borderId="32" xfId="2" applyNumberFormat="1" applyFont="1" applyBorder="1" applyAlignment="1">
      <alignment horizontal="right" vertical="center" shrinkToFit="1"/>
    </xf>
    <xf numFmtId="164" fontId="42" fillId="28" borderId="31" xfId="2" applyNumberFormat="1" applyFont="1" applyFill="1" applyBorder="1" applyAlignment="1">
      <alignment horizontal="right" vertical="center" shrinkToFit="1"/>
    </xf>
    <xf numFmtId="0" fontId="43" fillId="0" borderId="30" xfId="2" applyFont="1" applyBorder="1" applyAlignment="1">
      <alignment shrinkToFit="1"/>
    </xf>
    <xf numFmtId="164" fontId="44" fillId="29" borderId="31" xfId="2" applyNumberFormat="1" applyFont="1" applyFill="1" applyBorder="1" applyAlignment="1">
      <alignment horizontal="right" vertical="center" shrinkToFit="1"/>
    </xf>
    <xf numFmtId="164" fontId="44" fillId="27" borderId="32" xfId="2" applyNumberFormat="1" applyFont="1" applyFill="1" applyBorder="1" applyAlignment="1">
      <alignment horizontal="right" vertical="center" shrinkToFit="1"/>
    </xf>
    <xf numFmtId="164" fontId="45" fillId="28" borderId="33" xfId="2" applyNumberFormat="1" applyFont="1" applyFill="1" applyBorder="1" applyAlignment="1">
      <alignment horizontal="right" vertical="center" shrinkToFit="1"/>
    </xf>
    <xf numFmtId="164" fontId="45" fillId="0" borderId="32" xfId="2" applyNumberFormat="1" applyFont="1" applyBorder="1" applyAlignment="1">
      <alignment horizontal="right" vertical="center" shrinkToFit="1"/>
    </xf>
    <xf numFmtId="164" fontId="45" fillId="28" borderId="31" xfId="2" applyNumberFormat="1" applyFont="1" applyFill="1" applyBorder="1" applyAlignment="1">
      <alignment horizontal="right" vertical="center" shrinkToFit="1"/>
    </xf>
    <xf numFmtId="0" fontId="43" fillId="30" borderId="30" xfId="2" applyFont="1" applyFill="1" applyBorder="1" applyAlignment="1">
      <alignment shrinkToFit="1"/>
    </xf>
    <xf numFmtId="49" fontId="46" fillId="0" borderId="30" xfId="2" applyNumberFormat="1" applyFont="1" applyBorder="1" applyAlignment="1">
      <alignment horizontal="left" vertical="center"/>
    </xf>
    <xf numFmtId="164" fontId="47" fillId="29" borderId="31" xfId="2" applyNumberFormat="1" applyFont="1" applyFill="1" applyBorder="1" applyAlignment="1">
      <alignment horizontal="right" vertical="center" shrinkToFit="1"/>
    </xf>
    <xf numFmtId="164" fontId="47" fillId="27" borderId="32" xfId="2" applyNumberFormat="1" applyFont="1" applyFill="1" applyBorder="1" applyAlignment="1">
      <alignment horizontal="right" vertical="center" shrinkToFit="1"/>
    </xf>
    <xf numFmtId="164" fontId="48" fillId="28" borderId="33" xfId="2" applyNumberFormat="1" applyFont="1" applyFill="1" applyBorder="1" applyAlignment="1">
      <alignment horizontal="right" vertical="center" shrinkToFit="1"/>
    </xf>
    <xf numFmtId="164" fontId="48" fillId="0" borderId="32" xfId="2" applyNumberFormat="1" applyFont="1" applyBorder="1" applyAlignment="1">
      <alignment horizontal="right" vertical="center" shrinkToFit="1"/>
    </xf>
    <xf numFmtId="164" fontId="48" fillId="28" borderId="31" xfId="2" applyNumberFormat="1" applyFont="1" applyFill="1" applyBorder="1" applyAlignment="1">
      <alignment horizontal="right" vertical="center" shrinkToFit="1"/>
    </xf>
    <xf numFmtId="49" fontId="49" fillId="0" borderId="30" xfId="2" applyNumberFormat="1" applyFont="1" applyBorder="1" applyAlignment="1">
      <alignment horizontal="left" vertical="center"/>
    </xf>
    <xf numFmtId="164" fontId="50" fillId="29" borderId="31" xfId="2" applyNumberFormat="1" applyFont="1" applyFill="1" applyBorder="1" applyAlignment="1">
      <alignment horizontal="right" vertical="center" shrinkToFit="1"/>
    </xf>
    <xf numFmtId="164" fontId="50" fillId="27" borderId="32" xfId="2" applyNumberFormat="1" applyFont="1" applyFill="1" applyBorder="1" applyAlignment="1">
      <alignment horizontal="right" vertical="center" shrinkToFit="1"/>
    </xf>
    <xf numFmtId="164" fontId="51" fillId="28" borderId="33" xfId="2" applyNumberFormat="1" applyFont="1" applyFill="1" applyBorder="1" applyAlignment="1">
      <alignment horizontal="right" vertical="center" shrinkToFit="1"/>
    </xf>
    <xf numFmtId="164" fontId="51" fillId="0" borderId="32" xfId="2" applyNumberFormat="1" applyFont="1" applyBorder="1" applyAlignment="1">
      <alignment horizontal="right" vertical="center" shrinkToFit="1"/>
    </xf>
    <xf numFmtId="164" fontId="51" fillId="28" borderId="31" xfId="2" applyNumberFormat="1" applyFont="1" applyFill="1" applyBorder="1" applyAlignment="1">
      <alignment horizontal="right" vertical="center" shrinkToFit="1"/>
    </xf>
    <xf numFmtId="164" fontId="53" fillId="28" borderId="31" xfId="2" applyNumberFormat="1" applyFont="1" applyFill="1" applyBorder="1" applyAlignment="1">
      <alignment horizontal="right" vertical="center" shrinkToFit="1"/>
    </xf>
    <xf numFmtId="49" fontId="54" fillId="0" borderId="30" xfId="2" applyNumberFormat="1" applyFont="1" applyBorder="1" applyAlignment="1">
      <alignment horizontal="left" vertical="center"/>
    </xf>
    <xf numFmtId="164" fontId="55" fillId="29" borderId="31" xfId="2" applyNumberFormat="1" applyFont="1" applyFill="1" applyBorder="1" applyAlignment="1">
      <alignment horizontal="right" vertical="center" shrinkToFit="1"/>
    </xf>
    <xf numFmtId="164" fontId="55" fillId="27" borderId="32" xfId="2" applyNumberFormat="1" applyFont="1" applyFill="1" applyBorder="1" applyAlignment="1">
      <alignment horizontal="right" vertical="center" shrinkToFit="1"/>
    </xf>
    <xf numFmtId="164" fontId="53" fillId="28" borderId="33" xfId="2" applyNumberFormat="1" applyFont="1" applyFill="1" applyBorder="1" applyAlignment="1">
      <alignment horizontal="right" vertical="center" shrinkToFit="1"/>
    </xf>
    <xf numFmtId="164" fontId="53" fillId="0" borderId="32" xfId="2" applyNumberFormat="1" applyFont="1" applyBorder="1" applyAlignment="1">
      <alignment horizontal="right" vertical="center" shrinkToFit="1"/>
    </xf>
    <xf numFmtId="49" fontId="56" fillId="0" borderId="30" xfId="2" applyNumberFormat="1" applyFont="1" applyBorder="1" applyAlignment="1">
      <alignment horizontal="left" vertical="center"/>
    </xf>
    <xf numFmtId="164" fontId="57" fillId="29" borderId="31" xfId="2" applyNumberFormat="1" applyFont="1" applyFill="1" applyBorder="1" applyAlignment="1">
      <alignment horizontal="right" vertical="center" shrinkToFit="1"/>
    </xf>
    <xf numFmtId="164" fontId="57" fillId="27" borderId="32" xfId="2" applyNumberFormat="1" applyFont="1" applyFill="1" applyBorder="1" applyAlignment="1">
      <alignment horizontal="right" vertical="center" shrinkToFit="1"/>
    </xf>
    <xf numFmtId="164" fontId="58" fillId="28" borderId="33" xfId="2" applyNumberFormat="1" applyFont="1" applyFill="1" applyBorder="1" applyAlignment="1">
      <alignment horizontal="right" vertical="center" shrinkToFit="1"/>
    </xf>
    <xf numFmtId="164" fontId="58" fillId="0" borderId="32" xfId="2" applyNumberFormat="1" applyFont="1" applyBorder="1" applyAlignment="1">
      <alignment horizontal="right" vertical="center" shrinkToFit="1"/>
    </xf>
    <xf numFmtId="164" fontId="58" fillId="28" borderId="31" xfId="2" applyNumberFormat="1" applyFont="1" applyFill="1" applyBorder="1" applyAlignment="1">
      <alignment horizontal="right" vertical="center" shrinkToFit="1"/>
    </xf>
    <xf numFmtId="49" fontId="30" fillId="0" borderId="30" xfId="2" applyNumberFormat="1" applyFont="1" applyBorder="1" applyAlignment="1">
      <alignment horizontal="left" vertical="center"/>
    </xf>
    <xf numFmtId="164" fontId="32" fillId="28" borderId="33" xfId="2" applyNumberFormat="1" applyFont="1" applyFill="1" applyBorder="1" applyAlignment="1">
      <alignment horizontal="right" vertical="center" shrinkToFit="1"/>
    </xf>
    <xf numFmtId="49" fontId="61" fillId="0" borderId="30" xfId="2" applyNumberFormat="1" applyFont="1" applyBorder="1" applyAlignment="1">
      <alignment horizontal="left" vertical="center"/>
    </xf>
    <xf numFmtId="164" fontId="62" fillId="29" borderId="31" xfId="2" applyNumberFormat="1" applyFont="1" applyFill="1" applyBorder="1" applyAlignment="1">
      <alignment horizontal="right" vertical="center" shrinkToFit="1"/>
    </xf>
    <xf numFmtId="164" fontId="62" fillId="27" borderId="32" xfId="2" applyNumberFormat="1" applyFont="1" applyFill="1" applyBorder="1" applyAlignment="1">
      <alignment horizontal="right" vertical="center" shrinkToFit="1"/>
    </xf>
    <xf numFmtId="164" fontId="63" fillId="28" borderId="33" xfId="2" applyNumberFormat="1" applyFont="1" applyFill="1" applyBorder="1" applyAlignment="1">
      <alignment horizontal="right" vertical="center" shrinkToFit="1"/>
    </xf>
    <xf numFmtId="164" fontId="63" fillId="0" borderId="32" xfId="2" applyNumberFormat="1" applyFont="1" applyBorder="1" applyAlignment="1">
      <alignment horizontal="right" vertical="center" shrinkToFit="1"/>
    </xf>
    <xf numFmtId="164" fontId="63" fillId="28" borderId="31" xfId="2" applyNumberFormat="1" applyFont="1" applyFill="1" applyBorder="1" applyAlignment="1">
      <alignment horizontal="right" vertical="center" shrinkToFit="1"/>
    </xf>
    <xf numFmtId="49" fontId="20" fillId="0" borderId="34" xfId="2" applyNumberFormat="1" applyFont="1" applyBorder="1" applyAlignment="1">
      <alignment horizontal="center" vertical="center"/>
    </xf>
    <xf numFmtId="49" fontId="46" fillId="0" borderId="35" xfId="2" applyNumberFormat="1" applyFont="1" applyBorder="1" applyAlignment="1">
      <alignment horizontal="left" vertical="center"/>
    </xf>
    <xf numFmtId="164" fontId="47" fillId="29" borderId="36" xfId="2" applyNumberFormat="1" applyFont="1" applyFill="1" applyBorder="1" applyAlignment="1">
      <alignment horizontal="right" vertical="center" shrinkToFit="1"/>
    </xf>
    <xf numFmtId="164" fontId="47" fillId="27" borderId="37" xfId="2" applyNumberFormat="1" applyFont="1" applyFill="1" applyBorder="1" applyAlignment="1">
      <alignment horizontal="right" vertical="center" shrinkToFit="1"/>
    </xf>
    <xf numFmtId="164" fontId="48" fillId="28" borderId="38" xfId="2" applyNumberFormat="1" applyFont="1" applyFill="1" applyBorder="1" applyAlignment="1">
      <alignment horizontal="right" vertical="center" shrinkToFit="1"/>
    </xf>
    <xf numFmtId="164" fontId="48" fillId="0" borderId="37" xfId="2" applyNumberFormat="1" applyFont="1" applyBorder="1" applyAlignment="1">
      <alignment horizontal="right" vertical="center" shrinkToFit="1"/>
    </xf>
    <xf numFmtId="164" fontId="48" fillId="28" borderId="36" xfId="2" applyNumberFormat="1" applyFont="1" applyFill="1" applyBorder="1" applyAlignment="1">
      <alignment horizontal="right" vertical="center" shrinkToFit="1"/>
    </xf>
    <xf numFmtId="49" fontId="20" fillId="0" borderId="39" xfId="2" applyNumberFormat="1" applyFont="1" applyBorder="1" applyAlignment="1">
      <alignment horizontal="center" vertical="center"/>
    </xf>
    <xf numFmtId="0" fontId="43" fillId="0" borderId="40" xfId="2" applyFont="1" applyBorder="1" applyAlignment="1">
      <alignment shrinkToFit="1"/>
    </xf>
    <xf numFmtId="164" fontId="44" fillId="29" borderId="41" xfId="2" applyNumberFormat="1" applyFont="1" applyFill="1" applyBorder="1" applyAlignment="1">
      <alignment horizontal="right" vertical="center" shrinkToFit="1"/>
    </xf>
    <xf numFmtId="164" fontId="44" fillId="27" borderId="42" xfId="2" applyNumberFormat="1" applyFont="1" applyFill="1" applyBorder="1" applyAlignment="1">
      <alignment horizontal="right" vertical="center" shrinkToFit="1"/>
    </xf>
    <xf numFmtId="164" fontId="45" fillId="28" borderId="43" xfId="2" applyNumberFormat="1" applyFont="1" applyFill="1" applyBorder="1" applyAlignment="1">
      <alignment horizontal="right" vertical="center" shrinkToFit="1"/>
    </xf>
    <xf numFmtId="164" fontId="45" fillId="0" borderId="42" xfId="2" applyNumberFormat="1" applyFont="1" applyBorder="1" applyAlignment="1">
      <alignment horizontal="right" vertical="center" shrinkToFit="1"/>
    </xf>
    <xf numFmtId="164" fontId="45" fillId="28" borderId="41" xfId="2" applyNumberFormat="1" applyFont="1" applyFill="1" applyBorder="1" applyAlignment="1">
      <alignment horizontal="right" vertical="center" shrinkToFit="1"/>
    </xf>
  </cellXfs>
  <cellStyles count="5">
    <cellStyle name="Normal 5" xfId="4" xr:uid="{B5629432-56E0-4563-8408-D50D2CC5ECBA}"/>
    <cellStyle name="Normal_Org structure from questionaire กท ท่องเที่ยวและกีฬา draft 8" xfId="3" xr:uid="{EE82C1A1-ADB1-4E62-8DC8-31FEE23F53C0}"/>
    <cellStyle name="จุลภาค" xfId="1" builtinId="3"/>
    <cellStyle name="ปกติ" xfId="0" builtinId="0"/>
    <cellStyle name="ปกติ 2" xfId="2" xr:uid="{5FE46B0D-F4E4-4780-A5B0-E74B97FC3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088E2-FB74-4AB7-8B93-4C3DFC712498}">
  <sheetPr>
    <tabColor rgb="FF7030A0"/>
  </sheetPr>
  <dimension ref="A1:CB151"/>
  <sheetViews>
    <sheetView tabSelected="1" view="pageBreakPreview" topLeftCell="A137" zoomScaleNormal="100" zoomScaleSheetLayoutView="100" workbookViewId="0">
      <selection activeCell="Q4" sqref="Q4:T4"/>
    </sheetView>
  </sheetViews>
  <sheetFormatPr defaultRowHeight="24" x14ac:dyDescent="0.55000000000000004"/>
  <cols>
    <col min="1" max="1" width="3.453125" style="4" customWidth="1"/>
    <col min="2" max="2" width="33.1796875" style="4" customWidth="1"/>
    <col min="3" max="3" width="5.36328125" style="4" customWidth="1"/>
    <col min="4" max="4" width="7.7265625" style="4" bestFit="1" customWidth="1"/>
    <col min="5" max="5" width="5.1796875" style="4" customWidth="1"/>
    <col min="6" max="6" width="5.54296875" style="4" customWidth="1"/>
    <col min="7" max="7" width="5.1796875" style="4" customWidth="1"/>
    <col min="8" max="8" width="5.453125" style="4" bestFit="1" customWidth="1"/>
    <col min="9" max="9" width="5.1796875" style="4" customWidth="1"/>
    <col min="10" max="10" width="5.453125" style="4" bestFit="1" customWidth="1"/>
    <col min="11" max="11" width="4.6328125" style="4" bestFit="1" customWidth="1"/>
    <col min="12" max="12" width="5.453125" style="4" bestFit="1" customWidth="1"/>
    <col min="13" max="13" width="5.1796875" style="4" customWidth="1"/>
    <col min="14" max="14" width="5.453125" style="4" bestFit="1" customWidth="1"/>
    <col min="15" max="15" width="5.1796875" style="4" customWidth="1"/>
    <col min="16" max="16" width="5.453125" style="4" bestFit="1" customWidth="1"/>
    <col min="17" max="17" width="5.1796875" style="4" customWidth="1"/>
    <col min="18" max="18" width="5.453125" style="4" bestFit="1" customWidth="1"/>
    <col min="19" max="19" width="5.1796875" style="4" customWidth="1"/>
    <col min="20" max="20" width="5.453125" style="4" bestFit="1" customWidth="1"/>
    <col min="21" max="21" width="4.6328125" style="4" bestFit="1" customWidth="1"/>
    <col min="22" max="22" width="5.453125" style="4" bestFit="1" customWidth="1"/>
    <col min="23" max="23" width="5.1796875" style="4" customWidth="1"/>
    <col min="24" max="24" width="5.453125" style="4" bestFit="1" customWidth="1"/>
    <col min="25" max="25" width="5.1796875" style="4" customWidth="1"/>
    <col min="26" max="26" width="5.453125" style="4" bestFit="1" customWidth="1"/>
    <col min="27" max="27" width="4.6328125" style="4" bestFit="1" customWidth="1"/>
    <col min="28" max="28" width="5.453125" style="4" bestFit="1" customWidth="1"/>
    <col min="29" max="29" width="5.1796875" style="4" customWidth="1"/>
    <col min="30" max="30" width="5.453125" style="4" bestFit="1" customWidth="1"/>
    <col min="31" max="31" width="5.1796875" style="4" customWidth="1"/>
    <col min="32" max="32" width="5.453125" style="4" bestFit="1" customWidth="1"/>
    <col min="33" max="33" width="4.6328125" style="4" bestFit="1" customWidth="1"/>
    <col min="34" max="34" width="5.453125" style="4" bestFit="1" customWidth="1"/>
    <col min="35" max="35" width="5.1796875" style="4" customWidth="1"/>
    <col min="36" max="36" width="5.453125" style="4" bestFit="1" customWidth="1"/>
    <col min="37" max="37" width="5.1796875" style="4" customWidth="1"/>
    <col min="38" max="38" width="5.453125" style="4" bestFit="1" customWidth="1"/>
    <col min="39" max="39" width="5.1796875" style="4" customWidth="1"/>
    <col min="40" max="40" width="5.453125" style="4" bestFit="1" customWidth="1"/>
    <col min="41" max="41" width="4.6328125" style="4" bestFit="1" customWidth="1"/>
    <col min="42" max="42" width="5.453125" style="4" bestFit="1" customWidth="1"/>
    <col min="43" max="43" width="5.1796875" style="4" customWidth="1"/>
    <col min="44" max="44" width="5.453125" style="4" bestFit="1" customWidth="1"/>
    <col min="45" max="45" width="5.1796875" style="4" customWidth="1"/>
    <col min="46" max="46" width="5.453125" style="4" bestFit="1" customWidth="1"/>
    <col min="47" max="47" width="5.1796875" style="4" customWidth="1"/>
    <col min="48" max="48" width="5.453125" style="4" bestFit="1" customWidth="1"/>
    <col min="49" max="49" width="4.6328125" style="4" bestFit="1" customWidth="1"/>
    <col min="50" max="50" width="5.453125" style="4" bestFit="1" customWidth="1"/>
    <col min="51" max="51" width="5.1796875" style="4" customWidth="1"/>
    <col min="52" max="52" width="5.453125" style="4" bestFit="1" customWidth="1"/>
    <col min="53" max="53" width="5.1796875" style="4" customWidth="1"/>
    <col min="54" max="54" width="5.453125" style="4" bestFit="1" customWidth="1"/>
    <col min="55" max="55" width="5.1796875" style="4" customWidth="1"/>
    <col min="56" max="56" width="5.453125" style="4" bestFit="1" customWidth="1"/>
    <col min="57" max="57" width="5.1796875" style="4" customWidth="1"/>
    <col min="58" max="58" width="5.453125" style="4" bestFit="1" customWidth="1"/>
    <col min="59" max="59" width="5.1796875" style="4" customWidth="1"/>
    <col min="60" max="60" width="5.453125" style="4" bestFit="1" customWidth="1"/>
    <col min="61" max="61" width="5.1796875" style="4" customWidth="1"/>
    <col min="62" max="62" width="5.453125" style="4" bestFit="1" customWidth="1"/>
    <col min="63" max="63" width="5.1796875" style="4" customWidth="1"/>
    <col min="64" max="64" width="5.453125" style="4" bestFit="1" customWidth="1"/>
    <col min="65" max="65" width="5.1796875" style="4" customWidth="1"/>
    <col min="66" max="66" width="5.453125" style="4" bestFit="1" customWidth="1"/>
    <col min="67" max="67" width="5.1796875" style="4" customWidth="1"/>
    <col min="68" max="68" width="5.453125" style="4" bestFit="1" customWidth="1"/>
    <col min="69" max="69" width="5.1796875" style="4" customWidth="1"/>
    <col min="70" max="70" width="5.453125" style="4" bestFit="1" customWidth="1"/>
    <col min="71" max="71" width="5.1796875" style="4" customWidth="1"/>
    <col min="72" max="72" width="5.453125" style="4" bestFit="1" customWidth="1"/>
    <col min="73" max="73" width="5.1796875" style="4" customWidth="1"/>
    <col min="74" max="74" width="5.453125" style="4" bestFit="1" customWidth="1"/>
    <col min="75" max="75" width="5.1796875" style="4" customWidth="1"/>
    <col min="76" max="76" width="5.453125" style="4" bestFit="1" customWidth="1"/>
    <col min="77" max="77" width="5.1796875" style="4" customWidth="1"/>
    <col min="78" max="78" width="5.453125" style="4" customWidth="1"/>
    <col min="79" max="79" width="9" style="4" bestFit="1" customWidth="1"/>
    <col min="80" max="80" width="9.08984375" style="4" bestFit="1" customWidth="1"/>
    <col min="81" max="306" width="8.7265625" style="4"/>
    <col min="307" max="307" width="3.453125" style="4" customWidth="1"/>
    <col min="308" max="308" width="33.1796875" style="4" customWidth="1"/>
    <col min="309" max="309" width="5.36328125" style="4" customWidth="1"/>
    <col min="310" max="310" width="5.26953125" style="4" customWidth="1"/>
    <col min="311" max="311" width="5.36328125" style="4" customWidth="1"/>
    <col min="312" max="312" width="5.453125" style="4" customWidth="1"/>
    <col min="313" max="313" width="5.36328125" style="4" customWidth="1"/>
    <col min="314" max="314" width="5.453125" style="4" customWidth="1"/>
    <col min="315" max="315" width="5.36328125" style="4" customWidth="1"/>
    <col min="316" max="316" width="5.453125" style="4" customWidth="1"/>
    <col min="317" max="317" width="4.6328125" style="4" bestFit="1" customWidth="1"/>
    <col min="318" max="318" width="5.453125" style="4" bestFit="1" customWidth="1"/>
    <col min="319" max="319" width="5.1796875" style="4" customWidth="1"/>
    <col min="320" max="320" width="5.453125" style="4" bestFit="1" customWidth="1"/>
    <col min="321" max="321" width="5.1796875" style="4" customWidth="1"/>
    <col min="322" max="322" width="5.453125" style="4" bestFit="1" customWidth="1"/>
    <col min="323" max="323" width="4.6328125" style="4" bestFit="1" customWidth="1"/>
    <col min="324" max="324" width="5.453125" style="4" bestFit="1" customWidth="1"/>
    <col min="325" max="325" width="5.1796875" style="4" customWidth="1"/>
    <col min="326" max="326" width="5.453125" style="4" bestFit="1" customWidth="1"/>
    <col min="327" max="327" width="5.1796875" style="4" customWidth="1"/>
    <col min="328" max="328" width="5.453125" style="4" bestFit="1" customWidth="1"/>
    <col min="329" max="329" width="4.6328125" style="4" bestFit="1" customWidth="1"/>
    <col min="330" max="330" width="5.453125" style="4" bestFit="1" customWidth="1"/>
    <col min="331" max="331" width="5.1796875" style="4" customWidth="1"/>
    <col min="332" max="332" width="5.453125" style="4" bestFit="1" customWidth="1"/>
    <col min="333" max="333" width="5.1796875" style="4" customWidth="1"/>
    <col min="334" max="334" width="5.453125" style="4" bestFit="1" customWidth="1"/>
    <col min="335" max="335" width="8.7265625" style="4"/>
    <col min="336" max="336" width="6.90625" style="4" bestFit="1" customWidth="1"/>
    <col min="337" max="562" width="8.7265625" style="4"/>
    <col min="563" max="563" width="3.453125" style="4" customWidth="1"/>
    <col min="564" max="564" width="33.1796875" style="4" customWidth="1"/>
    <col min="565" max="565" width="5.36328125" style="4" customWidth="1"/>
    <col min="566" max="566" width="5.26953125" style="4" customWidth="1"/>
    <col min="567" max="567" width="5.36328125" style="4" customWidth="1"/>
    <col min="568" max="568" width="5.453125" style="4" customWidth="1"/>
    <col min="569" max="569" width="5.36328125" style="4" customWidth="1"/>
    <col min="570" max="570" width="5.453125" style="4" customWidth="1"/>
    <col min="571" max="571" width="5.36328125" style="4" customWidth="1"/>
    <col min="572" max="572" width="5.453125" style="4" customWidth="1"/>
    <col min="573" max="573" width="4.6328125" style="4" bestFit="1" customWidth="1"/>
    <col min="574" max="574" width="5.453125" style="4" bestFit="1" customWidth="1"/>
    <col min="575" max="575" width="5.1796875" style="4" customWidth="1"/>
    <col min="576" max="576" width="5.453125" style="4" bestFit="1" customWidth="1"/>
    <col min="577" max="577" width="5.1796875" style="4" customWidth="1"/>
    <col min="578" max="578" width="5.453125" style="4" bestFit="1" customWidth="1"/>
    <col min="579" max="579" width="4.6328125" style="4" bestFit="1" customWidth="1"/>
    <col min="580" max="580" width="5.453125" style="4" bestFit="1" customWidth="1"/>
    <col min="581" max="581" width="5.1796875" style="4" customWidth="1"/>
    <col min="582" max="582" width="5.453125" style="4" bestFit="1" customWidth="1"/>
    <col min="583" max="583" width="5.1796875" style="4" customWidth="1"/>
    <col min="584" max="584" width="5.453125" style="4" bestFit="1" customWidth="1"/>
    <col min="585" max="585" width="4.6328125" style="4" bestFit="1" customWidth="1"/>
    <col min="586" max="586" width="5.453125" style="4" bestFit="1" customWidth="1"/>
    <col min="587" max="587" width="5.1796875" style="4" customWidth="1"/>
    <col min="588" max="588" width="5.453125" style="4" bestFit="1" customWidth="1"/>
    <col min="589" max="589" width="5.1796875" style="4" customWidth="1"/>
    <col min="590" max="590" width="5.453125" style="4" bestFit="1" customWidth="1"/>
    <col min="591" max="591" width="8.7265625" style="4"/>
    <col min="592" max="592" width="6.90625" style="4" bestFit="1" customWidth="1"/>
    <col min="593" max="818" width="8.7265625" style="4"/>
    <col min="819" max="819" width="3.453125" style="4" customWidth="1"/>
    <col min="820" max="820" width="33.1796875" style="4" customWidth="1"/>
    <col min="821" max="821" width="5.36328125" style="4" customWidth="1"/>
    <col min="822" max="822" width="5.26953125" style="4" customWidth="1"/>
    <col min="823" max="823" width="5.36328125" style="4" customWidth="1"/>
    <col min="824" max="824" width="5.453125" style="4" customWidth="1"/>
    <col min="825" max="825" width="5.36328125" style="4" customWidth="1"/>
    <col min="826" max="826" width="5.453125" style="4" customWidth="1"/>
    <col min="827" max="827" width="5.36328125" style="4" customWidth="1"/>
    <col min="828" max="828" width="5.453125" style="4" customWidth="1"/>
    <col min="829" max="829" width="4.6328125" style="4" bestFit="1" customWidth="1"/>
    <col min="830" max="830" width="5.453125" style="4" bestFit="1" customWidth="1"/>
    <col min="831" max="831" width="5.1796875" style="4" customWidth="1"/>
    <col min="832" max="832" width="5.453125" style="4" bestFit="1" customWidth="1"/>
    <col min="833" max="833" width="5.1796875" style="4" customWidth="1"/>
    <col min="834" max="834" width="5.453125" style="4" bestFit="1" customWidth="1"/>
    <col min="835" max="835" width="4.6328125" style="4" bestFit="1" customWidth="1"/>
    <col min="836" max="836" width="5.453125" style="4" bestFit="1" customWidth="1"/>
    <col min="837" max="837" width="5.1796875" style="4" customWidth="1"/>
    <col min="838" max="838" width="5.453125" style="4" bestFit="1" customWidth="1"/>
    <col min="839" max="839" width="5.1796875" style="4" customWidth="1"/>
    <col min="840" max="840" width="5.453125" style="4" bestFit="1" customWidth="1"/>
    <col min="841" max="841" width="4.6328125" style="4" bestFit="1" customWidth="1"/>
    <col min="842" max="842" width="5.453125" style="4" bestFit="1" customWidth="1"/>
    <col min="843" max="843" width="5.1796875" style="4" customWidth="1"/>
    <col min="844" max="844" width="5.453125" style="4" bestFit="1" customWidth="1"/>
    <col min="845" max="845" width="5.1796875" style="4" customWidth="1"/>
    <col min="846" max="846" width="5.453125" style="4" bestFit="1" customWidth="1"/>
    <col min="847" max="847" width="8.7265625" style="4"/>
    <col min="848" max="848" width="6.90625" style="4" bestFit="1" customWidth="1"/>
    <col min="849" max="1074" width="8.7265625" style="4"/>
    <col min="1075" max="1075" width="3.453125" style="4" customWidth="1"/>
    <col min="1076" max="1076" width="33.1796875" style="4" customWidth="1"/>
    <col min="1077" max="1077" width="5.36328125" style="4" customWidth="1"/>
    <col min="1078" max="1078" width="5.26953125" style="4" customWidth="1"/>
    <col min="1079" max="1079" width="5.36328125" style="4" customWidth="1"/>
    <col min="1080" max="1080" width="5.453125" style="4" customWidth="1"/>
    <col min="1081" max="1081" width="5.36328125" style="4" customWidth="1"/>
    <col min="1082" max="1082" width="5.453125" style="4" customWidth="1"/>
    <col min="1083" max="1083" width="5.36328125" style="4" customWidth="1"/>
    <col min="1084" max="1084" width="5.453125" style="4" customWidth="1"/>
    <col min="1085" max="1085" width="4.6328125" style="4" bestFit="1" customWidth="1"/>
    <col min="1086" max="1086" width="5.453125" style="4" bestFit="1" customWidth="1"/>
    <col min="1087" max="1087" width="5.1796875" style="4" customWidth="1"/>
    <col min="1088" max="1088" width="5.453125" style="4" bestFit="1" customWidth="1"/>
    <col min="1089" max="1089" width="5.1796875" style="4" customWidth="1"/>
    <col min="1090" max="1090" width="5.453125" style="4" bestFit="1" customWidth="1"/>
    <col min="1091" max="1091" width="4.6328125" style="4" bestFit="1" customWidth="1"/>
    <col min="1092" max="1092" width="5.453125" style="4" bestFit="1" customWidth="1"/>
    <col min="1093" max="1093" width="5.1796875" style="4" customWidth="1"/>
    <col min="1094" max="1094" width="5.453125" style="4" bestFit="1" customWidth="1"/>
    <col min="1095" max="1095" width="5.1796875" style="4" customWidth="1"/>
    <col min="1096" max="1096" width="5.453125" style="4" bestFit="1" customWidth="1"/>
    <col min="1097" max="1097" width="4.6328125" style="4" bestFit="1" customWidth="1"/>
    <col min="1098" max="1098" width="5.453125" style="4" bestFit="1" customWidth="1"/>
    <col min="1099" max="1099" width="5.1796875" style="4" customWidth="1"/>
    <col min="1100" max="1100" width="5.453125" style="4" bestFit="1" customWidth="1"/>
    <col min="1101" max="1101" width="5.1796875" style="4" customWidth="1"/>
    <col min="1102" max="1102" width="5.453125" style="4" bestFit="1" customWidth="1"/>
    <col min="1103" max="1103" width="8.7265625" style="4"/>
    <col min="1104" max="1104" width="6.90625" style="4" bestFit="1" customWidth="1"/>
    <col min="1105" max="1330" width="8.7265625" style="4"/>
    <col min="1331" max="1331" width="3.453125" style="4" customWidth="1"/>
    <col min="1332" max="1332" width="33.1796875" style="4" customWidth="1"/>
    <col min="1333" max="1333" width="5.36328125" style="4" customWidth="1"/>
    <col min="1334" max="1334" width="5.26953125" style="4" customWidth="1"/>
    <col min="1335" max="1335" width="5.36328125" style="4" customWidth="1"/>
    <col min="1336" max="1336" width="5.453125" style="4" customWidth="1"/>
    <col min="1337" max="1337" width="5.36328125" style="4" customWidth="1"/>
    <col min="1338" max="1338" width="5.453125" style="4" customWidth="1"/>
    <col min="1339" max="1339" width="5.36328125" style="4" customWidth="1"/>
    <col min="1340" max="1340" width="5.453125" style="4" customWidth="1"/>
    <col min="1341" max="1341" width="4.6328125" style="4" bestFit="1" customWidth="1"/>
    <col min="1342" max="1342" width="5.453125" style="4" bestFit="1" customWidth="1"/>
    <col min="1343" max="1343" width="5.1796875" style="4" customWidth="1"/>
    <col min="1344" max="1344" width="5.453125" style="4" bestFit="1" customWidth="1"/>
    <col min="1345" max="1345" width="5.1796875" style="4" customWidth="1"/>
    <col min="1346" max="1346" width="5.453125" style="4" bestFit="1" customWidth="1"/>
    <col min="1347" max="1347" width="4.6328125" style="4" bestFit="1" customWidth="1"/>
    <col min="1348" max="1348" width="5.453125" style="4" bestFit="1" customWidth="1"/>
    <col min="1349" max="1349" width="5.1796875" style="4" customWidth="1"/>
    <col min="1350" max="1350" width="5.453125" style="4" bestFit="1" customWidth="1"/>
    <col min="1351" max="1351" width="5.1796875" style="4" customWidth="1"/>
    <col min="1352" max="1352" width="5.453125" style="4" bestFit="1" customWidth="1"/>
    <col min="1353" max="1353" width="4.6328125" style="4" bestFit="1" customWidth="1"/>
    <col min="1354" max="1354" width="5.453125" style="4" bestFit="1" customWidth="1"/>
    <col min="1355" max="1355" width="5.1796875" style="4" customWidth="1"/>
    <col min="1356" max="1356" width="5.453125" style="4" bestFit="1" customWidth="1"/>
    <col min="1357" max="1357" width="5.1796875" style="4" customWidth="1"/>
    <col min="1358" max="1358" width="5.453125" style="4" bestFit="1" customWidth="1"/>
    <col min="1359" max="1359" width="8.7265625" style="4"/>
    <col min="1360" max="1360" width="6.90625" style="4" bestFit="1" customWidth="1"/>
    <col min="1361" max="1586" width="8.7265625" style="4"/>
    <col min="1587" max="1587" width="3.453125" style="4" customWidth="1"/>
    <col min="1588" max="1588" width="33.1796875" style="4" customWidth="1"/>
    <col min="1589" max="1589" width="5.36328125" style="4" customWidth="1"/>
    <col min="1590" max="1590" width="5.26953125" style="4" customWidth="1"/>
    <col min="1591" max="1591" width="5.36328125" style="4" customWidth="1"/>
    <col min="1592" max="1592" width="5.453125" style="4" customWidth="1"/>
    <col min="1593" max="1593" width="5.36328125" style="4" customWidth="1"/>
    <col min="1594" max="1594" width="5.453125" style="4" customWidth="1"/>
    <col min="1595" max="1595" width="5.36328125" style="4" customWidth="1"/>
    <col min="1596" max="1596" width="5.453125" style="4" customWidth="1"/>
    <col min="1597" max="1597" width="4.6328125" style="4" bestFit="1" customWidth="1"/>
    <col min="1598" max="1598" width="5.453125" style="4" bestFit="1" customWidth="1"/>
    <col min="1599" max="1599" width="5.1796875" style="4" customWidth="1"/>
    <col min="1600" max="1600" width="5.453125" style="4" bestFit="1" customWidth="1"/>
    <col min="1601" max="1601" width="5.1796875" style="4" customWidth="1"/>
    <col min="1602" max="1602" width="5.453125" style="4" bestFit="1" customWidth="1"/>
    <col min="1603" max="1603" width="4.6328125" style="4" bestFit="1" customWidth="1"/>
    <col min="1604" max="1604" width="5.453125" style="4" bestFit="1" customWidth="1"/>
    <col min="1605" max="1605" width="5.1796875" style="4" customWidth="1"/>
    <col min="1606" max="1606" width="5.453125" style="4" bestFit="1" customWidth="1"/>
    <col min="1607" max="1607" width="5.1796875" style="4" customWidth="1"/>
    <col min="1608" max="1608" width="5.453125" style="4" bestFit="1" customWidth="1"/>
    <col min="1609" max="1609" width="4.6328125" style="4" bestFit="1" customWidth="1"/>
    <col min="1610" max="1610" width="5.453125" style="4" bestFit="1" customWidth="1"/>
    <col min="1611" max="1611" width="5.1796875" style="4" customWidth="1"/>
    <col min="1612" max="1612" width="5.453125" style="4" bestFit="1" customWidth="1"/>
    <col min="1613" max="1613" width="5.1796875" style="4" customWidth="1"/>
    <col min="1614" max="1614" width="5.453125" style="4" bestFit="1" customWidth="1"/>
    <col min="1615" max="1615" width="8.7265625" style="4"/>
    <col min="1616" max="1616" width="6.90625" style="4" bestFit="1" customWidth="1"/>
    <col min="1617" max="1842" width="8.7265625" style="4"/>
    <col min="1843" max="1843" width="3.453125" style="4" customWidth="1"/>
    <col min="1844" max="1844" width="33.1796875" style="4" customWidth="1"/>
    <col min="1845" max="1845" width="5.36328125" style="4" customWidth="1"/>
    <col min="1846" max="1846" width="5.26953125" style="4" customWidth="1"/>
    <col min="1847" max="1847" width="5.36328125" style="4" customWidth="1"/>
    <col min="1848" max="1848" width="5.453125" style="4" customWidth="1"/>
    <col min="1849" max="1849" width="5.36328125" style="4" customWidth="1"/>
    <col min="1850" max="1850" width="5.453125" style="4" customWidth="1"/>
    <col min="1851" max="1851" width="5.36328125" style="4" customWidth="1"/>
    <col min="1852" max="1852" width="5.453125" style="4" customWidth="1"/>
    <col min="1853" max="1853" width="4.6328125" style="4" bestFit="1" customWidth="1"/>
    <col min="1854" max="1854" width="5.453125" style="4" bestFit="1" customWidth="1"/>
    <col min="1855" max="1855" width="5.1796875" style="4" customWidth="1"/>
    <col min="1856" max="1856" width="5.453125" style="4" bestFit="1" customWidth="1"/>
    <col min="1857" max="1857" width="5.1796875" style="4" customWidth="1"/>
    <col min="1858" max="1858" width="5.453125" style="4" bestFit="1" customWidth="1"/>
    <col min="1859" max="1859" width="4.6328125" style="4" bestFit="1" customWidth="1"/>
    <col min="1860" max="1860" width="5.453125" style="4" bestFit="1" customWidth="1"/>
    <col min="1861" max="1861" width="5.1796875" style="4" customWidth="1"/>
    <col min="1862" max="1862" width="5.453125" style="4" bestFit="1" customWidth="1"/>
    <col min="1863" max="1863" width="5.1796875" style="4" customWidth="1"/>
    <col min="1864" max="1864" width="5.453125" style="4" bestFit="1" customWidth="1"/>
    <col min="1865" max="1865" width="4.6328125" style="4" bestFit="1" customWidth="1"/>
    <col min="1866" max="1866" width="5.453125" style="4" bestFit="1" customWidth="1"/>
    <col min="1867" max="1867" width="5.1796875" style="4" customWidth="1"/>
    <col min="1868" max="1868" width="5.453125" style="4" bestFit="1" customWidth="1"/>
    <col min="1869" max="1869" width="5.1796875" style="4" customWidth="1"/>
    <col min="1870" max="1870" width="5.453125" style="4" bestFit="1" customWidth="1"/>
    <col min="1871" max="1871" width="8.7265625" style="4"/>
    <col min="1872" max="1872" width="6.90625" style="4" bestFit="1" customWidth="1"/>
    <col min="1873" max="2098" width="8.7265625" style="4"/>
    <col min="2099" max="2099" width="3.453125" style="4" customWidth="1"/>
    <col min="2100" max="2100" width="33.1796875" style="4" customWidth="1"/>
    <col min="2101" max="2101" width="5.36328125" style="4" customWidth="1"/>
    <col min="2102" max="2102" width="5.26953125" style="4" customWidth="1"/>
    <col min="2103" max="2103" width="5.36328125" style="4" customWidth="1"/>
    <col min="2104" max="2104" width="5.453125" style="4" customWidth="1"/>
    <col min="2105" max="2105" width="5.36328125" style="4" customWidth="1"/>
    <col min="2106" max="2106" width="5.453125" style="4" customWidth="1"/>
    <col min="2107" max="2107" width="5.36328125" style="4" customWidth="1"/>
    <col min="2108" max="2108" width="5.453125" style="4" customWidth="1"/>
    <col min="2109" max="2109" width="4.6328125" style="4" bestFit="1" customWidth="1"/>
    <col min="2110" max="2110" width="5.453125" style="4" bestFit="1" customWidth="1"/>
    <col min="2111" max="2111" width="5.1796875" style="4" customWidth="1"/>
    <col min="2112" max="2112" width="5.453125" style="4" bestFit="1" customWidth="1"/>
    <col min="2113" max="2113" width="5.1796875" style="4" customWidth="1"/>
    <col min="2114" max="2114" width="5.453125" style="4" bestFit="1" customWidth="1"/>
    <col min="2115" max="2115" width="4.6328125" style="4" bestFit="1" customWidth="1"/>
    <col min="2116" max="2116" width="5.453125" style="4" bestFit="1" customWidth="1"/>
    <col min="2117" max="2117" width="5.1796875" style="4" customWidth="1"/>
    <col min="2118" max="2118" width="5.453125" style="4" bestFit="1" customWidth="1"/>
    <col min="2119" max="2119" width="5.1796875" style="4" customWidth="1"/>
    <col min="2120" max="2120" width="5.453125" style="4" bestFit="1" customWidth="1"/>
    <col min="2121" max="2121" width="4.6328125" style="4" bestFit="1" customWidth="1"/>
    <col min="2122" max="2122" width="5.453125" style="4" bestFit="1" customWidth="1"/>
    <col min="2123" max="2123" width="5.1796875" style="4" customWidth="1"/>
    <col min="2124" max="2124" width="5.453125" style="4" bestFit="1" customWidth="1"/>
    <col min="2125" max="2125" width="5.1796875" style="4" customWidth="1"/>
    <col min="2126" max="2126" width="5.453125" style="4" bestFit="1" customWidth="1"/>
    <col min="2127" max="2127" width="8.7265625" style="4"/>
    <col min="2128" max="2128" width="6.90625" style="4" bestFit="1" customWidth="1"/>
    <col min="2129" max="2354" width="8.7265625" style="4"/>
    <col min="2355" max="2355" width="3.453125" style="4" customWidth="1"/>
    <col min="2356" max="2356" width="33.1796875" style="4" customWidth="1"/>
    <col min="2357" max="2357" width="5.36328125" style="4" customWidth="1"/>
    <col min="2358" max="2358" width="5.26953125" style="4" customWidth="1"/>
    <col min="2359" max="2359" width="5.36328125" style="4" customWidth="1"/>
    <col min="2360" max="2360" width="5.453125" style="4" customWidth="1"/>
    <col min="2361" max="2361" width="5.36328125" style="4" customWidth="1"/>
    <col min="2362" max="2362" width="5.453125" style="4" customWidth="1"/>
    <col min="2363" max="2363" width="5.36328125" style="4" customWidth="1"/>
    <col min="2364" max="2364" width="5.453125" style="4" customWidth="1"/>
    <col min="2365" max="2365" width="4.6328125" style="4" bestFit="1" customWidth="1"/>
    <col min="2366" max="2366" width="5.453125" style="4" bestFit="1" customWidth="1"/>
    <col min="2367" max="2367" width="5.1796875" style="4" customWidth="1"/>
    <col min="2368" max="2368" width="5.453125" style="4" bestFit="1" customWidth="1"/>
    <col min="2369" max="2369" width="5.1796875" style="4" customWidth="1"/>
    <col min="2370" max="2370" width="5.453125" style="4" bestFit="1" customWidth="1"/>
    <col min="2371" max="2371" width="4.6328125" style="4" bestFit="1" customWidth="1"/>
    <col min="2372" max="2372" width="5.453125" style="4" bestFit="1" customWidth="1"/>
    <col min="2373" max="2373" width="5.1796875" style="4" customWidth="1"/>
    <col min="2374" max="2374" width="5.453125" style="4" bestFit="1" customWidth="1"/>
    <col min="2375" max="2375" width="5.1796875" style="4" customWidth="1"/>
    <col min="2376" max="2376" width="5.453125" style="4" bestFit="1" customWidth="1"/>
    <col min="2377" max="2377" width="4.6328125" style="4" bestFit="1" customWidth="1"/>
    <col min="2378" max="2378" width="5.453125" style="4" bestFit="1" customWidth="1"/>
    <col min="2379" max="2379" width="5.1796875" style="4" customWidth="1"/>
    <col min="2380" max="2380" width="5.453125" style="4" bestFit="1" customWidth="1"/>
    <col min="2381" max="2381" width="5.1796875" style="4" customWidth="1"/>
    <col min="2382" max="2382" width="5.453125" style="4" bestFit="1" customWidth="1"/>
    <col min="2383" max="2383" width="8.7265625" style="4"/>
    <col min="2384" max="2384" width="6.90625" style="4" bestFit="1" customWidth="1"/>
    <col min="2385" max="2610" width="8.7265625" style="4"/>
    <col min="2611" max="2611" width="3.453125" style="4" customWidth="1"/>
    <col min="2612" max="2612" width="33.1796875" style="4" customWidth="1"/>
    <col min="2613" max="2613" width="5.36328125" style="4" customWidth="1"/>
    <col min="2614" max="2614" width="5.26953125" style="4" customWidth="1"/>
    <col min="2615" max="2615" width="5.36328125" style="4" customWidth="1"/>
    <col min="2616" max="2616" width="5.453125" style="4" customWidth="1"/>
    <col min="2617" max="2617" width="5.36328125" style="4" customWidth="1"/>
    <col min="2618" max="2618" width="5.453125" style="4" customWidth="1"/>
    <col min="2619" max="2619" width="5.36328125" style="4" customWidth="1"/>
    <col min="2620" max="2620" width="5.453125" style="4" customWidth="1"/>
    <col min="2621" max="2621" width="4.6328125" style="4" bestFit="1" customWidth="1"/>
    <col min="2622" max="2622" width="5.453125" style="4" bestFit="1" customWidth="1"/>
    <col min="2623" max="2623" width="5.1796875" style="4" customWidth="1"/>
    <col min="2624" max="2624" width="5.453125" style="4" bestFit="1" customWidth="1"/>
    <col min="2625" max="2625" width="5.1796875" style="4" customWidth="1"/>
    <col min="2626" max="2626" width="5.453125" style="4" bestFit="1" customWidth="1"/>
    <col min="2627" max="2627" width="4.6328125" style="4" bestFit="1" customWidth="1"/>
    <col min="2628" max="2628" width="5.453125" style="4" bestFit="1" customWidth="1"/>
    <col min="2629" max="2629" width="5.1796875" style="4" customWidth="1"/>
    <col min="2630" max="2630" width="5.453125" style="4" bestFit="1" customWidth="1"/>
    <col min="2631" max="2631" width="5.1796875" style="4" customWidth="1"/>
    <col min="2632" max="2632" width="5.453125" style="4" bestFit="1" customWidth="1"/>
    <col min="2633" max="2633" width="4.6328125" style="4" bestFit="1" customWidth="1"/>
    <col min="2634" max="2634" width="5.453125" style="4" bestFit="1" customWidth="1"/>
    <col min="2635" max="2635" width="5.1796875" style="4" customWidth="1"/>
    <col min="2636" max="2636" width="5.453125" style="4" bestFit="1" customWidth="1"/>
    <col min="2637" max="2637" width="5.1796875" style="4" customWidth="1"/>
    <col min="2638" max="2638" width="5.453125" style="4" bestFit="1" customWidth="1"/>
    <col min="2639" max="2639" width="8.7265625" style="4"/>
    <col min="2640" max="2640" width="6.90625" style="4" bestFit="1" customWidth="1"/>
    <col min="2641" max="2866" width="8.7265625" style="4"/>
    <col min="2867" max="2867" width="3.453125" style="4" customWidth="1"/>
    <col min="2868" max="2868" width="33.1796875" style="4" customWidth="1"/>
    <col min="2869" max="2869" width="5.36328125" style="4" customWidth="1"/>
    <col min="2870" max="2870" width="5.26953125" style="4" customWidth="1"/>
    <col min="2871" max="2871" width="5.36328125" style="4" customWidth="1"/>
    <col min="2872" max="2872" width="5.453125" style="4" customWidth="1"/>
    <col min="2873" max="2873" width="5.36328125" style="4" customWidth="1"/>
    <col min="2874" max="2874" width="5.453125" style="4" customWidth="1"/>
    <col min="2875" max="2875" width="5.36328125" style="4" customWidth="1"/>
    <col min="2876" max="2876" width="5.453125" style="4" customWidth="1"/>
    <col min="2877" max="2877" width="4.6328125" style="4" bestFit="1" customWidth="1"/>
    <col min="2878" max="2878" width="5.453125" style="4" bestFit="1" customWidth="1"/>
    <col min="2879" max="2879" width="5.1796875" style="4" customWidth="1"/>
    <col min="2880" max="2880" width="5.453125" style="4" bestFit="1" customWidth="1"/>
    <col min="2881" max="2881" width="5.1796875" style="4" customWidth="1"/>
    <col min="2882" max="2882" width="5.453125" style="4" bestFit="1" customWidth="1"/>
    <col min="2883" max="2883" width="4.6328125" style="4" bestFit="1" customWidth="1"/>
    <col min="2884" max="2884" width="5.453125" style="4" bestFit="1" customWidth="1"/>
    <col min="2885" max="2885" width="5.1796875" style="4" customWidth="1"/>
    <col min="2886" max="2886" width="5.453125" style="4" bestFit="1" customWidth="1"/>
    <col min="2887" max="2887" width="5.1796875" style="4" customWidth="1"/>
    <col min="2888" max="2888" width="5.453125" style="4" bestFit="1" customWidth="1"/>
    <col min="2889" max="2889" width="4.6328125" style="4" bestFit="1" customWidth="1"/>
    <col min="2890" max="2890" width="5.453125" style="4" bestFit="1" customWidth="1"/>
    <col min="2891" max="2891" width="5.1796875" style="4" customWidth="1"/>
    <col min="2892" max="2892" width="5.453125" style="4" bestFit="1" customWidth="1"/>
    <col min="2893" max="2893" width="5.1796875" style="4" customWidth="1"/>
    <col min="2894" max="2894" width="5.453125" style="4" bestFit="1" customWidth="1"/>
    <col min="2895" max="2895" width="8.7265625" style="4"/>
    <col min="2896" max="2896" width="6.90625" style="4" bestFit="1" customWidth="1"/>
    <col min="2897" max="3122" width="8.7265625" style="4"/>
    <col min="3123" max="3123" width="3.453125" style="4" customWidth="1"/>
    <col min="3124" max="3124" width="33.1796875" style="4" customWidth="1"/>
    <col min="3125" max="3125" width="5.36328125" style="4" customWidth="1"/>
    <col min="3126" max="3126" width="5.26953125" style="4" customWidth="1"/>
    <col min="3127" max="3127" width="5.36328125" style="4" customWidth="1"/>
    <col min="3128" max="3128" width="5.453125" style="4" customWidth="1"/>
    <col min="3129" max="3129" width="5.36328125" style="4" customWidth="1"/>
    <col min="3130" max="3130" width="5.453125" style="4" customWidth="1"/>
    <col min="3131" max="3131" width="5.36328125" style="4" customWidth="1"/>
    <col min="3132" max="3132" width="5.453125" style="4" customWidth="1"/>
    <col min="3133" max="3133" width="4.6328125" style="4" bestFit="1" customWidth="1"/>
    <col min="3134" max="3134" width="5.453125" style="4" bestFit="1" customWidth="1"/>
    <col min="3135" max="3135" width="5.1796875" style="4" customWidth="1"/>
    <col min="3136" max="3136" width="5.453125" style="4" bestFit="1" customWidth="1"/>
    <col min="3137" max="3137" width="5.1796875" style="4" customWidth="1"/>
    <col min="3138" max="3138" width="5.453125" style="4" bestFit="1" customWidth="1"/>
    <col min="3139" max="3139" width="4.6328125" style="4" bestFit="1" customWidth="1"/>
    <col min="3140" max="3140" width="5.453125" style="4" bestFit="1" customWidth="1"/>
    <col min="3141" max="3141" width="5.1796875" style="4" customWidth="1"/>
    <col min="3142" max="3142" width="5.453125" style="4" bestFit="1" customWidth="1"/>
    <col min="3143" max="3143" width="5.1796875" style="4" customWidth="1"/>
    <col min="3144" max="3144" width="5.453125" style="4" bestFit="1" customWidth="1"/>
    <col min="3145" max="3145" width="4.6328125" style="4" bestFit="1" customWidth="1"/>
    <col min="3146" max="3146" width="5.453125" style="4" bestFit="1" customWidth="1"/>
    <col min="3147" max="3147" width="5.1796875" style="4" customWidth="1"/>
    <col min="3148" max="3148" width="5.453125" style="4" bestFit="1" customWidth="1"/>
    <col min="3149" max="3149" width="5.1796875" style="4" customWidth="1"/>
    <col min="3150" max="3150" width="5.453125" style="4" bestFit="1" customWidth="1"/>
    <col min="3151" max="3151" width="8.7265625" style="4"/>
    <col min="3152" max="3152" width="6.90625" style="4" bestFit="1" customWidth="1"/>
    <col min="3153" max="3378" width="8.7265625" style="4"/>
    <col min="3379" max="3379" width="3.453125" style="4" customWidth="1"/>
    <col min="3380" max="3380" width="33.1796875" style="4" customWidth="1"/>
    <col min="3381" max="3381" width="5.36328125" style="4" customWidth="1"/>
    <col min="3382" max="3382" width="5.26953125" style="4" customWidth="1"/>
    <col min="3383" max="3383" width="5.36328125" style="4" customWidth="1"/>
    <col min="3384" max="3384" width="5.453125" style="4" customWidth="1"/>
    <col min="3385" max="3385" width="5.36328125" style="4" customWidth="1"/>
    <col min="3386" max="3386" width="5.453125" style="4" customWidth="1"/>
    <col min="3387" max="3387" width="5.36328125" style="4" customWidth="1"/>
    <col min="3388" max="3388" width="5.453125" style="4" customWidth="1"/>
    <col min="3389" max="3389" width="4.6328125" style="4" bestFit="1" customWidth="1"/>
    <col min="3390" max="3390" width="5.453125" style="4" bestFit="1" customWidth="1"/>
    <col min="3391" max="3391" width="5.1796875" style="4" customWidth="1"/>
    <col min="3392" max="3392" width="5.453125" style="4" bestFit="1" customWidth="1"/>
    <col min="3393" max="3393" width="5.1796875" style="4" customWidth="1"/>
    <col min="3394" max="3394" width="5.453125" style="4" bestFit="1" customWidth="1"/>
    <col min="3395" max="3395" width="4.6328125" style="4" bestFit="1" customWidth="1"/>
    <col min="3396" max="3396" width="5.453125" style="4" bestFit="1" customWidth="1"/>
    <col min="3397" max="3397" width="5.1796875" style="4" customWidth="1"/>
    <col min="3398" max="3398" width="5.453125" style="4" bestFit="1" customWidth="1"/>
    <col min="3399" max="3399" width="5.1796875" style="4" customWidth="1"/>
    <col min="3400" max="3400" width="5.453125" style="4" bestFit="1" customWidth="1"/>
    <col min="3401" max="3401" width="4.6328125" style="4" bestFit="1" customWidth="1"/>
    <col min="3402" max="3402" width="5.453125" style="4" bestFit="1" customWidth="1"/>
    <col min="3403" max="3403" width="5.1796875" style="4" customWidth="1"/>
    <col min="3404" max="3404" width="5.453125" style="4" bestFit="1" customWidth="1"/>
    <col min="3405" max="3405" width="5.1796875" style="4" customWidth="1"/>
    <col min="3406" max="3406" width="5.453125" style="4" bestFit="1" customWidth="1"/>
    <col min="3407" max="3407" width="8.7265625" style="4"/>
    <col min="3408" max="3408" width="6.90625" style="4" bestFit="1" customWidth="1"/>
    <col min="3409" max="3634" width="8.7265625" style="4"/>
    <col min="3635" max="3635" width="3.453125" style="4" customWidth="1"/>
    <col min="3636" max="3636" width="33.1796875" style="4" customWidth="1"/>
    <col min="3637" max="3637" width="5.36328125" style="4" customWidth="1"/>
    <col min="3638" max="3638" width="5.26953125" style="4" customWidth="1"/>
    <col min="3639" max="3639" width="5.36328125" style="4" customWidth="1"/>
    <col min="3640" max="3640" width="5.453125" style="4" customWidth="1"/>
    <col min="3641" max="3641" width="5.36328125" style="4" customWidth="1"/>
    <col min="3642" max="3642" width="5.453125" style="4" customWidth="1"/>
    <col min="3643" max="3643" width="5.36328125" style="4" customWidth="1"/>
    <col min="3644" max="3644" width="5.453125" style="4" customWidth="1"/>
    <col min="3645" max="3645" width="4.6328125" style="4" bestFit="1" customWidth="1"/>
    <col min="3646" max="3646" width="5.453125" style="4" bestFit="1" customWidth="1"/>
    <col min="3647" max="3647" width="5.1796875" style="4" customWidth="1"/>
    <col min="3648" max="3648" width="5.453125" style="4" bestFit="1" customWidth="1"/>
    <col min="3649" max="3649" width="5.1796875" style="4" customWidth="1"/>
    <col min="3650" max="3650" width="5.453125" style="4" bestFit="1" customWidth="1"/>
    <col min="3651" max="3651" width="4.6328125" style="4" bestFit="1" customWidth="1"/>
    <col min="3652" max="3652" width="5.453125" style="4" bestFit="1" customWidth="1"/>
    <col min="3653" max="3653" width="5.1796875" style="4" customWidth="1"/>
    <col min="3654" max="3654" width="5.453125" style="4" bestFit="1" customWidth="1"/>
    <col min="3655" max="3655" width="5.1796875" style="4" customWidth="1"/>
    <col min="3656" max="3656" width="5.453125" style="4" bestFit="1" customWidth="1"/>
    <col min="3657" max="3657" width="4.6328125" style="4" bestFit="1" customWidth="1"/>
    <col min="3658" max="3658" width="5.453125" style="4" bestFit="1" customWidth="1"/>
    <col min="3659" max="3659" width="5.1796875" style="4" customWidth="1"/>
    <col min="3660" max="3660" width="5.453125" style="4" bestFit="1" customWidth="1"/>
    <col min="3661" max="3661" width="5.1796875" style="4" customWidth="1"/>
    <col min="3662" max="3662" width="5.453125" style="4" bestFit="1" customWidth="1"/>
    <col min="3663" max="3663" width="8.7265625" style="4"/>
    <col min="3664" max="3664" width="6.90625" style="4" bestFit="1" customWidth="1"/>
    <col min="3665" max="3890" width="8.7265625" style="4"/>
    <col min="3891" max="3891" width="3.453125" style="4" customWidth="1"/>
    <col min="3892" max="3892" width="33.1796875" style="4" customWidth="1"/>
    <col min="3893" max="3893" width="5.36328125" style="4" customWidth="1"/>
    <col min="3894" max="3894" width="5.26953125" style="4" customWidth="1"/>
    <col min="3895" max="3895" width="5.36328125" style="4" customWidth="1"/>
    <col min="3896" max="3896" width="5.453125" style="4" customWidth="1"/>
    <col min="3897" max="3897" width="5.36328125" style="4" customWidth="1"/>
    <col min="3898" max="3898" width="5.453125" style="4" customWidth="1"/>
    <col min="3899" max="3899" width="5.36328125" style="4" customWidth="1"/>
    <col min="3900" max="3900" width="5.453125" style="4" customWidth="1"/>
    <col min="3901" max="3901" width="4.6328125" style="4" bestFit="1" customWidth="1"/>
    <col min="3902" max="3902" width="5.453125" style="4" bestFit="1" customWidth="1"/>
    <col min="3903" max="3903" width="5.1796875" style="4" customWidth="1"/>
    <col min="3904" max="3904" width="5.453125" style="4" bestFit="1" customWidth="1"/>
    <col min="3905" max="3905" width="5.1796875" style="4" customWidth="1"/>
    <col min="3906" max="3906" width="5.453125" style="4" bestFit="1" customWidth="1"/>
    <col min="3907" max="3907" width="4.6328125" style="4" bestFit="1" customWidth="1"/>
    <col min="3908" max="3908" width="5.453125" style="4" bestFit="1" customWidth="1"/>
    <col min="3909" max="3909" width="5.1796875" style="4" customWidth="1"/>
    <col min="3910" max="3910" width="5.453125" style="4" bestFit="1" customWidth="1"/>
    <col min="3911" max="3911" width="5.1796875" style="4" customWidth="1"/>
    <col min="3912" max="3912" width="5.453125" style="4" bestFit="1" customWidth="1"/>
    <col min="3913" max="3913" width="4.6328125" style="4" bestFit="1" customWidth="1"/>
    <col min="3914" max="3914" width="5.453125" style="4" bestFit="1" customWidth="1"/>
    <col min="3915" max="3915" width="5.1796875" style="4" customWidth="1"/>
    <col min="3916" max="3916" width="5.453125" style="4" bestFit="1" customWidth="1"/>
    <col min="3917" max="3917" width="5.1796875" style="4" customWidth="1"/>
    <col min="3918" max="3918" width="5.453125" style="4" bestFit="1" customWidth="1"/>
    <col min="3919" max="3919" width="8.7265625" style="4"/>
    <col min="3920" max="3920" width="6.90625" style="4" bestFit="1" customWidth="1"/>
    <col min="3921" max="4146" width="8.7265625" style="4"/>
    <col min="4147" max="4147" width="3.453125" style="4" customWidth="1"/>
    <col min="4148" max="4148" width="33.1796875" style="4" customWidth="1"/>
    <col min="4149" max="4149" width="5.36328125" style="4" customWidth="1"/>
    <col min="4150" max="4150" width="5.26953125" style="4" customWidth="1"/>
    <col min="4151" max="4151" width="5.36328125" style="4" customWidth="1"/>
    <col min="4152" max="4152" width="5.453125" style="4" customWidth="1"/>
    <col min="4153" max="4153" width="5.36328125" style="4" customWidth="1"/>
    <col min="4154" max="4154" width="5.453125" style="4" customWidth="1"/>
    <col min="4155" max="4155" width="5.36328125" style="4" customWidth="1"/>
    <col min="4156" max="4156" width="5.453125" style="4" customWidth="1"/>
    <col min="4157" max="4157" width="4.6328125" style="4" bestFit="1" customWidth="1"/>
    <col min="4158" max="4158" width="5.453125" style="4" bestFit="1" customWidth="1"/>
    <col min="4159" max="4159" width="5.1796875" style="4" customWidth="1"/>
    <col min="4160" max="4160" width="5.453125" style="4" bestFit="1" customWidth="1"/>
    <col min="4161" max="4161" width="5.1796875" style="4" customWidth="1"/>
    <col min="4162" max="4162" width="5.453125" style="4" bestFit="1" customWidth="1"/>
    <col min="4163" max="4163" width="4.6328125" style="4" bestFit="1" customWidth="1"/>
    <col min="4164" max="4164" width="5.453125" style="4" bestFit="1" customWidth="1"/>
    <col min="4165" max="4165" width="5.1796875" style="4" customWidth="1"/>
    <col min="4166" max="4166" width="5.453125" style="4" bestFit="1" customWidth="1"/>
    <col min="4167" max="4167" width="5.1796875" style="4" customWidth="1"/>
    <col min="4168" max="4168" width="5.453125" style="4" bestFit="1" customWidth="1"/>
    <col min="4169" max="4169" width="4.6328125" style="4" bestFit="1" customWidth="1"/>
    <col min="4170" max="4170" width="5.453125" style="4" bestFit="1" customWidth="1"/>
    <col min="4171" max="4171" width="5.1796875" style="4" customWidth="1"/>
    <col min="4172" max="4172" width="5.453125" style="4" bestFit="1" customWidth="1"/>
    <col min="4173" max="4173" width="5.1796875" style="4" customWidth="1"/>
    <col min="4174" max="4174" width="5.453125" style="4" bestFit="1" customWidth="1"/>
    <col min="4175" max="4175" width="8.7265625" style="4"/>
    <col min="4176" max="4176" width="6.90625" style="4" bestFit="1" customWidth="1"/>
    <col min="4177" max="4402" width="8.7265625" style="4"/>
    <col min="4403" max="4403" width="3.453125" style="4" customWidth="1"/>
    <col min="4404" max="4404" width="33.1796875" style="4" customWidth="1"/>
    <col min="4405" max="4405" width="5.36328125" style="4" customWidth="1"/>
    <col min="4406" max="4406" width="5.26953125" style="4" customWidth="1"/>
    <col min="4407" max="4407" width="5.36328125" style="4" customWidth="1"/>
    <col min="4408" max="4408" width="5.453125" style="4" customWidth="1"/>
    <col min="4409" max="4409" width="5.36328125" style="4" customWidth="1"/>
    <col min="4410" max="4410" width="5.453125" style="4" customWidth="1"/>
    <col min="4411" max="4411" width="5.36328125" style="4" customWidth="1"/>
    <col min="4412" max="4412" width="5.453125" style="4" customWidth="1"/>
    <col min="4413" max="4413" width="4.6328125" style="4" bestFit="1" customWidth="1"/>
    <col min="4414" max="4414" width="5.453125" style="4" bestFit="1" customWidth="1"/>
    <col min="4415" max="4415" width="5.1796875" style="4" customWidth="1"/>
    <col min="4416" max="4416" width="5.453125" style="4" bestFit="1" customWidth="1"/>
    <col min="4417" max="4417" width="5.1796875" style="4" customWidth="1"/>
    <col min="4418" max="4418" width="5.453125" style="4" bestFit="1" customWidth="1"/>
    <col min="4419" max="4419" width="4.6328125" style="4" bestFit="1" customWidth="1"/>
    <col min="4420" max="4420" width="5.453125" style="4" bestFit="1" customWidth="1"/>
    <col min="4421" max="4421" width="5.1796875" style="4" customWidth="1"/>
    <col min="4422" max="4422" width="5.453125" style="4" bestFit="1" customWidth="1"/>
    <col min="4423" max="4423" width="5.1796875" style="4" customWidth="1"/>
    <col min="4424" max="4424" width="5.453125" style="4" bestFit="1" customWidth="1"/>
    <col min="4425" max="4425" width="4.6328125" style="4" bestFit="1" customWidth="1"/>
    <col min="4426" max="4426" width="5.453125" style="4" bestFit="1" customWidth="1"/>
    <col min="4427" max="4427" width="5.1796875" style="4" customWidth="1"/>
    <col min="4428" max="4428" width="5.453125" style="4" bestFit="1" customWidth="1"/>
    <col min="4429" max="4429" width="5.1796875" style="4" customWidth="1"/>
    <col min="4430" max="4430" width="5.453125" style="4" bestFit="1" customWidth="1"/>
    <col min="4431" max="4431" width="8.7265625" style="4"/>
    <col min="4432" max="4432" width="6.90625" style="4" bestFit="1" customWidth="1"/>
    <col min="4433" max="4658" width="8.7265625" style="4"/>
    <col min="4659" max="4659" width="3.453125" style="4" customWidth="1"/>
    <col min="4660" max="4660" width="33.1796875" style="4" customWidth="1"/>
    <col min="4661" max="4661" width="5.36328125" style="4" customWidth="1"/>
    <col min="4662" max="4662" width="5.26953125" style="4" customWidth="1"/>
    <col min="4663" max="4663" width="5.36328125" style="4" customWidth="1"/>
    <col min="4664" max="4664" width="5.453125" style="4" customWidth="1"/>
    <col min="4665" max="4665" width="5.36328125" style="4" customWidth="1"/>
    <col min="4666" max="4666" width="5.453125" style="4" customWidth="1"/>
    <col min="4667" max="4667" width="5.36328125" style="4" customWidth="1"/>
    <col min="4668" max="4668" width="5.453125" style="4" customWidth="1"/>
    <col min="4669" max="4669" width="4.6328125" style="4" bestFit="1" customWidth="1"/>
    <col min="4670" max="4670" width="5.453125" style="4" bestFit="1" customWidth="1"/>
    <col min="4671" max="4671" width="5.1796875" style="4" customWidth="1"/>
    <col min="4672" max="4672" width="5.453125" style="4" bestFit="1" customWidth="1"/>
    <col min="4673" max="4673" width="5.1796875" style="4" customWidth="1"/>
    <col min="4674" max="4674" width="5.453125" style="4" bestFit="1" customWidth="1"/>
    <col min="4675" max="4675" width="4.6328125" style="4" bestFit="1" customWidth="1"/>
    <col min="4676" max="4676" width="5.453125" style="4" bestFit="1" customWidth="1"/>
    <col min="4677" max="4677" width="5.1796875" style="4" customWidth="1"/>
    <col min="4678" max="4678" width="5.453125" style="4" bestFit="1" customWidth="1"/>
    <col min="4679" max="4679" width="5.1796875" style="4" customWidth="1"/>
    <col min="4680" max="4680" width="5.453125" style="4" bestFit="1" customWidth="1"/>
    <col min="4681" max="4681" width="4.6328125" style="4" bestFit="1" customWidth="1"/>
    <col min="4682" max="4682" width="5.453125" style="4" bestFit="1" customWidth="1"/>
    <col min="4683" max="4683" width="5.1796875" style="4" customWidth="1"/>
    <col min="4684" max="4684" width="5.453125" style="4" bestFit="1" customWidth="1"/>
    <col min="4685" max="4685" width="5.1796875" style="4" customWidth="1"/>
    <col min="4686" max="4686" width="5.453125" style="4" bestFit="1" customWidth="1"/>
    <col min="4687" max="4687" width="8.7265625" style="4"/>
    <col min="4688" max="4688" width="6.90625" style="4" bestFit="1" customWidth="1"/>
    <col min="4689" max="4914" width="8.7265625" style="4"/>
    <col min="4915" max="4915" width="3.453125" style="4" customWidth="1"/>
    <col min="4916" max="4916" width="33.1796875" style="4" customWidth="1"/>
    <col min="4917" max="4917" width="5.36328125" style="4" customWidth="1"/>
    <col min="4918" max="4918" width="5.26953125" style="4" customWidth="1"/>
    <col min="4919" max="4919" width="5.36328125" style="4" customWidth="1"/>
    <col min="4920" max="4920" width="5.453125" style="4" customWidth="1"/>
    <col min="4921" max="4921" width="5.36328125" style="4" customWidth="1"/>
    <col min="4922" max="4922" width="5.453125" style="4" customWidth="1"/>
    <col min="4923" max="4923" width="5.36328125" style="4" customWidth="1"/>
    <col min="4924" max="4924" width="5.453125" style="4" customWidth="1"/>
    <col min="4925" max="4925" width="4.6328125" style="4" bestFit="1" customWidth="1"/>
    <col min="4926" max="4926" width="5.453125" style="4" bestFit="1" customWidth="1"/>
    <col min="4927" max="4927" width="5.1796875" style="4" customWidth="1"/>
    <col min="4928" max="4928" width="5.453125" style="4" bestFit="1" customWidth="1"/>
    <col min="4929" max="4929" width="5.1796875" style="4" customWidth="1"/>
    <col min="4930" max="4930" width="5.453125" style="4" bestFit="1" customWidth="1"/>
    <col min="4931" max="4931" width="4.6328125" style="4" bestFit="1" customWidth="1"/>
    <col min="4932" max="4932" width="5.453125" style="4" bestFit="1" customWidth="1"/>
    <col min="4933" max="4933" width="5.1796875" style="4" customWidth="1"/>
    <col min="4934" max="4934" width="5.453125" style="4" bestFit="1" customWidth="1"/>
    <col min="4935" max="4935" width="5.1796875" style="4" customWidth="1"/>
    <col min="4936" max="4936" width="5.453125" style="4" bestFit="1" customWidth="1"/>
    <col min="4937" max="4937" width="4.6328125" style="4" bestFit="1" customWidth="1"/>
    <col min="4938" max="4938" width="5.453125" style="4" bestFit="1" customWidth="1"/>
    <col min="4939" max="4939" width="5.1796875" style="4" customWidth="1"/>
    <col min="4940" max="4940" width="5.453125" style="4" bestFit="1" customWidth="1"/>
    <col min="4941" max="4941" width="5.1796875" style="4" customWidth="1"/>
    <col min="4942" max="4942" width="5.453125" style="4" bestFit="1" customWidth="1"/>
    <col min="4943" max="4943" width="8.7265625" style="4"/>
    <col min="4944" max="4944" width="6.90625" style="4" bestFit="1" customWidth="1"/>
    <col min="4945" max="5170" width="8.7265625" style="4"/>
    <col min="5171" max="5171" width="3.453125" style="4" customWidth="1"/>
    <col min="5172" max="5172" width="33.1796875" style="4" customWidth="1"/>
    <col min="5173" max="5173" width="5.36328125" style="4" customWidth="1"/>
    <col min="5174" max="5174" width="5.26953125" style="4" customWidth="1"/>
    <col min="5175" max="5175" width="5.36328125" style="4" customWidth="1"/>
    <col min="5176" max="5176" width="5.453125" style="4" customWidth="1"/>
    <col min="5177" max="5177" width="5.36328125" style="4" customWidth="1"/>
    <col min="5178" max="5178" width="5.453125" style="4" customWidth="1"/>
    <col min="5179" max="5179" width="5.36328125" style="4" customWidth="1"/>
    <col min="5180" max="5180" width="5.453125" style="4" customWidth="1"/>
    <col min="5181" max="5181" width="4.6328125" style="4" bestFit="1" customWidth="1"/>
    <col min="5182" max="5182" width="5.453125" style="4" bestFit="1" customWidth="1"/>
    <col min="5183" max="5183" width="5.1796875" style="4" customWidth="1"/>
    <col min="5184" max="5184" width="5.453125" style="4" bestFit="1" customWidth="1"/>
    <col min="5185" max="5185" width="5.1796875" style="4" customWidth="1"/>
    <col min="5186" max="5186" width="5.453125" style="4" bestFit="1" customWidth="1"/>
    <col min="5187" max="5187" width="4.6328125" style="4" bestFit="1" customWidth="1"/>
    <col min="5188" max="5188" width="5.453125" style="4" bestFit="1" customWidth="1"/>
    <col min="5189" max="5189" width="5.1796875" style="4" customWidth="1"/>
    <col min="5190" max="5190" width="5.453125" style="4" bestFit="1" customWidth="1"/>
    <col min="5191" max="5191" width="5.1796875" style="4" customWidth="1"/>
    <col min="5192" max="5192" width="5.453125" style="4" bestFit="1" customWidth="1"/>
    <col min="5193" max="5193" width="4.6328125" style="4" bestFit="1" customWidth="1"/>
    <col min="5194" max="5194" width="5.453125" style="4" bestFit="1" customWidth="1"/>
    <col min="5195" max="5195" width="5.1796875" style="4" customWidth="1"/>
    <col min="5196" max="5196" width="5.453125" style="4" bestFit="1" customWidth="1"/>
    <col min="5197" max="5197" width="5.1796875" style="4" customWidth="1"/>
    <col min="5198" max="5198" width="5.453125" style="4" bestFit="1" customWidth="1"/>
    <col min="5199" max="5199" width="8.7265625" style="4"/>
    <col min="5200" max="5200" width="6.90625" style="4" bestFit="1" customWidth="1"/>
    <col min="5201" max="5426" width="8.7265625" style="4"/>
    <col min="5427" max="5427" width="3.453125" style="4" customWidth="1"/>
    <col min="5428" max="5428" width="33.1796875" style="4" customWidth="1"/>
    <col min="5429" max="5429" width="5.36328125" style="4" customWidth="1"/>
    <col min="5430" max="5430" width="5.26953125" style="4" customWidth="1"/>
    <col min="5431" max="5431" width="5.36328125" style="4" customWidth="1"/>
    <col min="5432" max="5432" width="5.453125" style="4" customWidth="1"/>
    <col min="5433" max="5433" width="5.36328125" style="4" customWidth="1"/>
    <col min="5434" max="5434" width="5.453125" style="4" customWidth="1"/>
    <col min="5435" max="5435" width="5.36328125" style="4" customWidth="1"/>
    <col min="5436" max="5436" width="5.453125" style="4" customWidth="1"/>
    <col min="5437" max="5437" width="4.6328125" style="4" bestFit="1" customWidth="1"/>
    <col min="5438" max="5438" width="5.453125" style="4" bestFit="1" customWidth="1"/>
    <col min="5439" max="5439" width="5.1796875" style="4" customWidth="1"/>
    <col min="5440" max="5440" width="5.453125" style="4" bestFit="1" customWidth="1"/>
    <col min="5441" max="5441" width="5.1796875" style="4" customWidth="1"/>
    <col min="5442" max="5442" width="5.453125" style="4" bestFit="1" customWidth="1"/>
    <col min="5443" max="5443" width="4.6328125" style="4" bestFit="1" customWidth="1"/>
    <col min="5444" max="5444" width="5.453125" style="4" bestFit="1" customWidth="1"/>
    <col min="5445" max="5445" width="5.1796875" style="4" customWidth="1"/>
    <col min="5446" max="5446" width="5.453125" style="4" bestFit="1" customWidth="1"/>
    <col min="5447" max="5447" width="5.1796875" style="4" customWidth="1"/>
    <col min="5448" max="5448" width="5.453125" style="4" bestFit="1" customWidth="1"/>
    <col min="5449" max="5449" width="4.6328125" style="4" bestFit="1" customWidth="1"/>
    <col min="5450" max="5450" width="5.453125" style="4" bestFit="1" customWidth="1"/>
    <col min="5451" max="5451" width="5.1796875" style="4" customWidth="1"/>
    <col min="5452" max="5452" width="5.453125" style="4" bestFit="1" customWidth="1"/>
    <col min="5453" max="5453" width="5.1796875" style="4" customWidth="1"/>
    <col min="5454" max="5454" width="5.453125" style="4" bestFit="1" customWidth="1"/>
    <col min="5455" max="5455" width="8.7265625" style="4"/>
    <col min="5456" max="5456" width="6.90625" style="4" bestFit="1" customWidth="1"/>
    <col min="5457" max="5682" width="8.7265625" style="4"/>
    <col min="5683" max="5683" width="3.453125" style="4" customWidth="1"/>
    <col min="5684" max="5684" width="33.1796875" style="4" customWidth="1"/>
    <col min="5685" max="5685" width="5.36328125" style="4" customWidth="1"/>
    <col min="5686" max="5686" width="5.26953125" style="4" customWidth="1"/>
    <col min="5687" max="5687" width="5.36328125" style="4" customWidth="1"/>
    <col min="5688" max="5688" width="5.453125" style="4" customWidth="1"/>
    <col min="5689" max="5689" width="5.36328125" style="4" customWidth="1"/>
    <col min="5690" max="5690" width="5.453125" style="4" customWidth="1"/>
    <col min="5691" max="5691" width="5.36328125" style="4" customWidth="1"/>
    <col min="5692" max="5692" width="5.453125" style="4" customWidth="1"/>
    <col min="5693" max="5693" width="4.6328125" style="4" bestFit="1" customWidth="1"/>
    <col min="5694" max="5694" width="5.453125" style="4" bestFit="1" customWidth="1"/>
    <col min="5695" max="5695" width="5.1796875" style="4" customWidth="1"/>
    <col min="5696" max="5696" width="5.453125" style="4" bestFit="1" customWidth="1"/>
    <col min="5697" max="5697" width="5.1796875" style="4" customWidth="1"/>
    <col min="5698" max="5698" width="5.453125" style="4" bestFit="1" customWidth="1"/>
    <col min="5699" max="5699" width="4.6328125" style="4" bestFit="1" customWidth="1"/>
    <col min="5700" max="5700" width="5.453125" style="4" bestFit="1" customWidth="1"/>
    <col min="5701" max="5701" width="5.1796875" style="4" customWidth="1"/>
    <col min="5702" max="5702" width="5.453125" style="4" bestFit="1" customWidth="1"/>
    <col min="5703" max="5703" width="5.1796875" style="4" customWidth="1"/>
    <col min="5704" max="5704" width="5.453125" style="4" bestFit="1" customWidth="1"/>
    <col min="5705" max="5705" width="4.6328125" style="4" bestFit="1" customWidth="1"/>
    <col min="5706" max="5706" width="5.453125" style="4" bestFit="1" customWidth="1"/>
    <col min="5707" max="5707" width="5.1796875" style="4" customWidth="1"/>
    <col min="5708" max="5708" width="5.453125" style="4" bestFit="1" customWidth="1"/>
    <col min="5709" max="5709" width="5.1796875" style="4" customWidth="1"/>
    <col min="5710" max="5710" width="5.453125" style="4" bestFit="1" customWidth="1"/>
    <col min="5711" max="5711" width="8.7265625" style="4"/>
    <col min="5712" max="5712" width="6.90625" style="4" bestFit="1" customWidth="1"/>
    <col min="5713" max="5938" width="8.7265625" style="4"/>
    <col min="5939" max="5939" width="3.453125" style="4" customWidth="1"/>
    <col min="5940" max="5940" width="33.1796875" style="4" customWidth="1"/>
    <col min="5941" max="5941" width="5.36328125" style="4" customWidth="1"/>
    <col min="5942" max="5942" width="5.26953125" style="4" customWidth="1"/>
    <col min="5943" max="5943" width="5.36328125" style="4" customWidth="1"/>
    <col min="5944" max="5944" width="5.453125" style="4" customWidth="1"/>
    <col min="5945" max="5945" width="5.36328125" style="4" customWidth="1"/>
    <col min="5946" max="5946" width="5.453125" style="4" customWidth="1"/>
    <col min="5947" max="5947" width="5.36328125" style="4" customWidth="1"/>
    <col min="5948" max="5948" width="5.453125" style="4" customWidth="1"/>
    <col min="5949" max="5949" width="4.6328125" style="4" bestFit="1" customWidth="1"/>
    <col min="5950" max="5950" width="5.453125" style="4" bestFit="1" customWidth="1"/>
    <col min="5951" max="5951" width="5.1796875" style="4" customWidth="1"/>
    <col min="5952" max="5952" width="5.453125" style="4" bestFit="1" customWidth="1"/>
    <col min="5953" max="5953" width="5.1796875" style="4" customWidth="1"/>
    <col min="5954" max="5954" width="5.453125" style="4" bestFit="1" customWidth="1"/>
    <col min="5955" max="5955" width="4.6328125" style="4" bestFit="1" customWidth="1"/>
    <col min="5956" max="5956" width="5.453125" style="4" bestFit="1" customWidth="1"/>
    <col min="5957" max="5957" width="5.1796875" style="4" customWidth="1"/>
    <col min="5958" max="5958" width="5.453125" style="4" bestFit="1" customWidth="1"/>
    <col min="5959" max="5959" width="5.1796875" style="4" customWidth="1"/>
    <col min="5960" max="5960" width="5.453125" style="4" bestFit="1" customWidth="1"/>
    <col min="5961" max="5961" width="4.6328125" style="4" bestFit="1" customWidth="1"/>
    <col min="5962" max="5962" width="5.453125" style="4" bestFit="1" customWidth="1"/>
    <col min="5963" max="5963" width="5.1796875" style="4" customWidth="1"/>
    <col min="5964" max="5964" width="5.453125" style="4" bestFit="1" customWidth="1"/>
    <col min="5965" max="5965" width="5.1796875" style="4" customWidth="1"/>
    <col min="5966" max="5966" width="5.453125" style="4" bestFit="1" customWidth="1"/>
    <col min="5967" max="5967" width="8.7265625" style="4"/>
    <col min="5968" max="5968" width="6.90625" style="4" bestFit="1" customWidth="1"/>
    <col min="5969" max="6194" width="8.7265625" style="4"/>
    <col min="6195" max="6195" width="3.453125" style="4" customWidth="1"/>
    <col min="6196" max="6196" width="33.1796875" style="4" customWidth="1"/>
    <col min="6197" max="6197" width="5.36328125" style="4" customWidth="1"/>
    <col min="6198" max="6198" width="5.26953125" style="4" customWidth="1"/>
    <col min="6199" max="6199" width="5.36328125" style="4" customWidth="1"/>
    <col min="6200" max="6200" width="5.453125" style="4" customWidth="1"/>
    <col min="6201" max="6201" width="5.36328125" style="4" customWidth="1"/>
    <col min="6202" max="6202" width="5.453125" style="4" customWidth="1"/>
    <col min="6203" max="6203" width="5.36328125" style="4" customWidth="1"/>
    <col min="6204" max="6204" width="5.453125" style="4" customWidth="1"/>
    <col min="6205" max="6205" width="4.6328125" style="4" bestFit="1" customWidth="1"/>
    <col min="6206" max="6206" width="5.453125" style="4" bestFit="1" customWidth="1"/>
    <col min="6207" max="6207" width="5.1796875" style="4" customWidth="1"/>
    <col min="6208" max="6208" width="5.453125" style="4" bestFit="1" customWidth="1"/>
    <col min="6209" max="6209" width="5.1796875" style="4" customWidth="1"/>
    <col min="6210" max="6210" width="5.453125" style="4" bestFit="1" customWidth="1"/>
    <col min="6211" max="6211" width="4.6328125" style="4" bestFit="1" customWidth="1"/>
    <col min="6212" max="6212" width="5.453125" style="4" bestFit="1" customWidth="1"/>
    <col min="6213" max="6213" width="5.1796875" style="4" customWidth="1"/>
    <col min="6214" max="6214" width="5.453125" style="4" bestFit="1" customWidth="1"/>
    <col min="6215" max="6215" width="5.1796875" style="4" customWidth="1"/>
    <col min="6216" max="6216" width="5.453125" style="4" bestFit="1" customWidth="1"/>
    <col min="6217" max="6217" width="4.6328125" style="4" bestFit="1" customWidth="1"/>
    <col min="6218" max="6218" width="5.453125" style="4" bestFit="1" customWidth="1"/>
    <col min="6219" max="6219" width="5.1796875" style="4" customWidth="1"/>
    <col min="6220" max="6220" width="5.453125" style="4" bestFit="1" customWidth="1"/>
    <col min="6221" max="6221" width="5.1796875" style="4" customWidth="1"/>
    <col min="6222" max="6222" width="5.453125" style="4" bestFit="1" customWidth="1"/>
    <col min="6223" max="6223" width="8.7265625" style="4"/>
    <col min="6224" max="6224" width="6.90625" style="4" bestFit="1" customWidth="1"/>
    <col min="6225" max="6450" width="8.7265625" style="4"/>
    <col min="6451" max="6451" width="3.453125" style="4" customWidth="1"/>
    <col min="6452" max="6452" width="33.1796875" style="4" customWidth="1"/>
    <col min="6453" max="6453" width="5.36328125" style="4" customWidth="1"/>
    <col min="6454" max="6454" width="5.26953125" style="4" customWidth="1"/>
    <col min="6455" max="6455" width="5.36328125" style="4" customWidth="1"/>
    <col min="6456" max="6456" width="5.453125" style="4" customWidth="1"/>
    <col min="6457" max="6457" width="5.36328125" style="4" customWidth="1"/>
    <col min="6458" max="6458" width="5.453125" style="4" customWidth="1"/>
    <col min="6459" max="6459" width="5.36328125" style="4" customWidth="1"/>
    <col min="6460" max="6460" width="5.453125" style="4" customWidth="1"/>
    <col min="6461" max="6461" width="4.6328125" style="4" bestFit="1" customWidth="1"/>
    <col min="6462" max="6462" width="5.453125" style="4" bestFit="1" customWidth="1"/>
    <col min="6463" max="6463" width="5.1796875" style="4" customWidth="1"/>
    <col min="6464" max="6464" width="5.453125" style="4" bestFit="1" customWidth="1"/>
    <col min="6465" max="6465" width="5.1796875" style="4" customWidth="1"/>
    <col min="6466" max="6466" width="5.453125" style="4" bestFit="1" customWidth="1"/>
    <col min="6467" max="6467" width="4.6328125" style="4" bestFit="1" customWidth="1"/>
    <col min="6468" max="6468" width="5.453125" style="4" bestFit="1" customWidth="1"/>
    <col min="6469" max="6469" width="5.1796875" style="4" customWidth="1"/>
    <col min="6470" max="6470" width="5.453125" style="4" bestFit="1" customWidth="1"/>
    <col min="6471" max="6471" width="5.1796875" style="4" customWidth="1"/>
    <col min="6472" max="6472" width="5.453125" style="4" bestFit="1" customWidth="1"/>
    <col min="6473" max="6473" width="4.6328125" style="4" bestFit="1" customWidth="1"/>
    <col min="6474" max="6474" width="5.453125" style="4" bestFit="1" customWidth="1"/>
    <col min="6475" max="6475" width="5.1796875" style="4" customWidth="1"/>
    <col min="6476" max="6476" width="5.453125" style="4" bestFit="1" customWidth="1"/>
    <col min="6477" max="6477" width="5.1796875" style="4" customWidth="1"/>
    <col min="6478" max="6478" width="5.453125" style="4" bestFit="1" customWidth="1"/>
    <col min="6479" max="6479" width="8.7265625" style="4"/>
    <col min="6480" max="6480" width="6.90625" style="4" bestFit="1" customWidth="1"/>
    <col min="6481" max="6706" width="8.7265625" style="4"/>
    <col min="6707" max="6707" width="3.453125" style="4" customWidth="1"/>
    <col min="6708" max="6708" width="33.1796875" style="4" customWidth="1"/>
    <col min="6709" max="6709" width="5.36328125" style="4" customWidth="1"/>
    <col min="6710" max="6710" width="5.26953125" style="4" customWidth="1"/>
    <col min="6711" max="6711" width="5.36328125" style="4" customWidth="1"/>
    <col min="6712" max="6712" width="5.453125" style="4" customWidth="1"/>
    <col min="6713" max="6713" width="5.36328125" style="4" customWidth="1"/>
    <col min="6714" max="6714" width="5.453125" style="4" customWidth="1"/>
    <col min="6715" max="6715" width="5.36328125" style="4" customWidth="1"/>
    <col min="6716" max="6716" width="5.453125" style="4" customWidth="1"/>
    <col min="6717" max="6717" width="4.6328125" style="4" bestFit="1" customWidth="1"/>
    <col min="6718" max="6718" width="5.453125" style="4" bestFit="1" customWidth="1"/>
    <col min="6719" max="6719" width="5.1796875" style="4" customWidth="1"/>
    <col min="6720" max="6720" width="5.453125" style="4" bestFit="1" customWidth="1"/>
    <col min="6721" max="6721" width="5.1796875" style="4" customWidth="1"/>
    <col min="6722" max="6722" width="5.453125" style="4" bestFit="1" customWidth="1"/>
    <col min="6723" max="6723" width="4.6328125" style="4" bestFit="1" customWidth="1"/>
    <col min="6724" max="6724" width="5.453125" style="4" bestFit="1" customWidth="1"/>
    <col min="6725" max="6725" width="5.1796875" style="4" customWidth="1"/>
    <col min="6726" max="6726" width="5.453125" style="4" bestFit="1" customWidth="1"/>
    <col min="6727" max="6727" width="5.1796875" style="4" customWidth="1"/>
    <col min="6728" max="6728" width="5.453125" style="4" bestFit="1" customWidth="1"/>
    <col min="6729" max="6729" width="4.6328125" style="4" bestFit="1" customWidth="1"/>
    <col min="6730" max="6730" width="5.453125" style="4" bestFit="1" customWidth="1"/>
    <col min="6731" max="6731" width="5.1796875" style="4" customWidth="1"/>
    <col min="6732" max="6732" width="5.453125" style="4" bestFit="1" customWidth="1"/>
    <col min="6733" max="6733" width="5.1796875" style="4" customWidth="1"/>
    <col min="6734" max="6734" width="5.453125" style="4" bestFit="1" customWidth="1"/>
    <col min="6735" max="6735" width="8.7265625" style="4"/>
    <col min="6736" max="6736" width="6.90625" style="4" bestFit="1" customWidth="1"/>
    <col min="6737" max="6962" width="8.7265625" style="4"/>
    <col min="6963" max="6963" width="3.453125" style="4" customWidth="1"/>
    <col min="6964" max="6964" width="33.1796875" style="4" customWidth="1"/>
    <col min="6965" max="6965" width="5.36328125" style="4" customWidth="1"/>
    <col min="6966" max="6966" width="5.26953125" style="4" customWidth="1"/>
    <col min="6967" max="6967" width="5.36328125" style="4" customWidth="1"/>
    <col min="6968" max="6968" width="5.453125" style="4" customWidth="1"/>
    <col min="6969" max="6969" width="5.36328125" style="4" customWidth="1"/>
    <col min="6970" max="6970" width="5.453125" style="4" customWidth="1"/>
    <col min="6971" max="6971" width="5.36328125" style="4" customWidth="1"/>
    <col min="6972" max="6972" width="5.453125" style="4" customWidth="1"/>
    <col min="6973" max="6973" width="4.6328125" style="4" bestFit="1" customWidth="1"/>
    <col min="6974" max="6974" width="5.453125" style="4" bestFit="1" customWidth="1"/>
    <col min="6975" max="6975" width="5.1796875" style="4" customWidth="1"/>
    <col min="6976" max="6976" width="5.453125" style="4" bestFit="1" customWidth="1"/>
    <col min="6977" max="6977" width="5.1796875" style="4" customWidth="1"/>
    <col min="6978" max="6978" width="5.453125" style="4" bestFit="1" customWidth="1"/>
    <col min="6979" max="6979" width="4.6328125" style="4" bestFit="1" customWidth="1"/>
    <col min="6980" max="6980" width="5.453125" style="4" bestFit="1" customWidth="1"/>
    <col min="6981" max="6981" width="5.1796875" style="4" customWidth="1"/>
    <col min="6982" max="6982" width="5.453125" style="4" bestFit="1" customWidth="1"/>
    <col min="6983" max="6983" width="5.1796875" style="4" customWidth="1"/>
    <col min="6984" max="6984" width="5.453125" style="4" bestFit="1" customWidth="1"/>
    <col min="6985" max="6985" width="4.6328125" style="4" bestFit="1" customWidth="1"/>
    <col min="6986" max="6986" width="5.453125" style="4" bestFit="1" customWidth="1"/>
    <col min="6987" max="6987" width="5.1796875" style="4" customWidth="1"/>
    <col min="6988" max="6988" width="5.453125" style="4" bestFit="1" customWidth="1"/>
    <col min="6989" max="6989" width="5.1796875" style="4" customWidth="1"/>
    <col min="6990" max="6990" width="5.453125" style="4" bestFit="1" customWidth="1"/>
    <col min="6991" max="6991" width="8.7265625" style="4"/>
    <col min="6992" max="6992" width="6.90625" style="4" bestFit="1" customWidth="1"/>
    <col min="6993" max="7218" width="8.7265625" style="4"/>
    <col min="7219" max="7219" width="3.453125" style="4" customWidth="1"/>
    <col min="7220" max="7220" width="33.1796875" style="4" customWidth="1"/>
    <col min="7221" max="7221" width="5.36328125" style="4" customWidth="1"/>
    <col min="7222" max="7222" width="5.26953125" style="4" customWidth="1"/>
    <col min="7223" max="7223" width="5.36328125" style="4" customWidth="1"/>
    <col min="7224" max="7224" width="5.453125" style="4" customWidth="1"/>
    <col min="7225" max="7225" width="5.36328125" style="4" customWidth="1"/>
    <col min="7226" max="7226" width="5.453125" style="4" customWidth="1"/>
    <col min="7227" max="7227" width="5.36328125" style="4" customWidth="1"/>
    <col min="7228" max="7228" width="5.453125" style="4" customWidth="1"/>
    <col min="7229" max="7229" width="4.6328125" style="4" bestFit="1" customWidth="1"/>
    <col min="7230" max="7230" width="5.453125" style="4" bestFit="1" customWidth="1"/>
    <col min="7231" max="7231" width="5.1796875" style="4" customWidth="1"/>
    <col min="7232" max="7232" width="5.453125" style="4" bestFit="1" customWidth="1"/>
    <col min="7233" max="7233" width="5.1796875" style="4" customWidth="1"/>
    <col min="7234" max="7234" width="5.453125" style="4" bestFit="1" customWidth="1"/>
    <col min="7235" max="7235" width="4.6328125" style="4" bestFit="1" customWidth="1"/>
    <col min="7236" max="7236" width="5.453125" style="4" bestFit="1" customWidth="1"/>
    <col min="7237" max="7237" width="5.1796875" style="4" customWidth="1"/>
    <col min="7238" max="7238" width="5.453125" style="4" bestFit="1" customWidth="1"/>
    <col min="7239" max="7239" width="5.1796875" style="4" customWidth="1"/>
    <col min="7240" max="7240" width="5.453125" style="4" bestFit="1" customWidth="1"/>
    <col min="7241" max="7241" width="4.6328125" style="4" bestFit="1" customWidth="1"/>
    <col min="7242" max="7242" width="5.453125" style="4" bestFit="1" customWidth="1"/>
    <col min="7243" max="7243" width="5.1796875" style="4" customWidth="1"/>
    <col min="7244" max="7244" width="5.453125" style="4" bestFit="1" customWidth="1"/>
    <col min="7245" max="7245" width="5.1796875" style="4" customWidth="1"/>
    <col min="7246" max="7246" width="5.453125" style="4" bestFit="1" customWidth="1"/>
    <col min="7247" max="7247" width="8.7265625" style="4"/>
    <col min="7248" max="7248" width="6.90625" style="4" bestFit="1" customWidth="1"/>
    <col min="7249" max="7474" width="8.7265625" style="4"/>
    <col min="7475" max="7475" width="3.453125" style="4" customWidth="1"/>
    <col min="7476" max="7476" width="33.1796875" style="4" customWidth="1"/>
    <col min="7477" max="7477" width="5.36328125" style="4" customWidth="1"/>
    <col min="7478" max="7478" width="5.26953125" style="4" customWidth="1"/>
    <col min="7479" max="7479" width="5.36328125" style="4" customWidth="1"/>
    <col min="7480" max="7480" width="5.453125" style="4" customWidth="1"/>
    <col min="7481" max="7481" width="5.36328125" style="4" customWidth="1"/>
    <col min="7482" max="7482" width="5.453125" style="4" customWidth="1"/>
    <col min="7483" max="7483" width="5.36328125" style="4" customWidth="1"/>
    <col min="7484" max="7484" width="5.453125" style="4" customWidth="1"/>
    <col min="7485" max="7485" width="4.6328125" style="4" bestFit="1" customWidth="1"/>
    <col min="7486" max="7486" width="5.453125" style="4" bestFit="1" customWidth="1"/>
    <col min="7487" max="7487" width="5.1796875" style="4" customWidth="1"/>
    <col min="7488" max="7488" width="5.453125" style="4" bestFit="1" customWidth="1"/>
    <col min="7489" max="7489" width="5.1796875" style="4" customWidth="1"/>
    <col min="7490" max="7490" width="5.453125" style="4" bestFit="1" customWidth="1"/>
    <col min="7491" max="7491" width="4.6328125" style="4" bestFit="1" customWidth="1"/>
    <col min="7492" max="7492" width="5.453125" style="4" bestFit="1" customWidth="1"/>
    <col min="7493" max="7493" width="5.1796875" style="4" customWidth="1"/>
    <col min="7494" max="7494" width="5.453125" style="4" bestFit="1" customWidth="1"/>
    <col min="7495" max="7495" width="5.1796875" style="4" customWidth="1"/>
    <col min="7496" max="7496" width="5.453125" style="4" bestFit="1" customWidth="1"/>
    <col min="7497" max="7497" width="4.6328125" style="4" bestFit="1" customWidth="1"/>
    <col min="7498" max="7498" width="5.453125" style="4" bestFit="1" customWidth="1"/>
    <col min="7499" max="7499" width="5.1796875" style="4" customWidth="1"/>
    <col min="7500" max="7500" width="5.453125" style="4" bestFit="1" customWidth="1"/>
    <col min="7501" max="7501" width="5.1796875" style="4" customWidth="1"/>
    <col min="7502" max="7502" width="5.453125" style="4" bestFit="1" customWidth="1"/>
    <col min="7503" max="7503" width="8.7265625" style="4"/>
    <col min="7504" max="7504" width="6.90625" style="4" bestFit="1" customWidth="1"/>
    <col min="7505" max="7730" width="8.7265625" style="4"/>
    <col min="7731" max="7731" width="3.453125" style="4" customWidth="1"/>
    <col min="7732" max="7732" width="33.1796875" style="4" customWidth="1"/>
    <col min="7733" max="7733" width="5.36328125" style="4" customWidth="1"/>
    <col min="7734" max="7734" width="5.26953125" style="4" customWidth="1"/>
    <col min="7735" max="7735" width="5.36328125" style="4" customWidth="1"/>
    <col min="7736" max="7736" width="5.453125" style="4" customWidth="1"/>
    <col min="7737" max="7737" width="5.36328125" style="4" customWidth="1"/>
    <col min="7738" max="7738" width="5.453125" style="4" customWidth="1"/>
    <col min="7739" max="7739" width="5.36328125" style="4" customWidth="1"/>
    <col min="7740" max="7740" width="5.453125" style="4" customWidth="1"/>
    <col min="7741" max="7741" width="4.6328125" style="4" bestFit="1" customWidth="1"/>
    <col min="7742" max="7742" width="5.453125" style="4" bestFit="1" customWidth="1"/>
    <col min="7743" max="7743" width="5.1796875" style="4" customWidth="1"/>
    <col min="7744" max="7744" width="5.453125" style="4" bestFit="1" customWidth="1"/>
    <col min="7745" max="7745" width="5.1796875" style="4" customWidth="1"/>
    <col min="7746" max="7746" width="5.453125" style="4" bestFit="1" customWidth="1"/>
    <col min="7747" max="7747" width="4.6328125" style="4" bestFit="1" customWidth="1"/>
    <col min="7748" max="7748" width="5.453125" style="4" bestFit="1" customWidth="1"/>
    <col min="7749" max="7749" width="5.1796875" style="4" customWidth="1"/>
    <col min="7750" max="7750" width="5.453125" style="4" bestFit="1" customWidth="1"/>
    <col min="7751" max="7751" width="5.1796875" style="4" customWidth="1"/>
    <col min="7752" max="7752" width="5.453125" style="4" bestFit="1" customWidth="1"/>
    <col min="7753" max="7753" width="4.6328125" style="4" bestFit="1" customWidth="1"/>
    <col min="7754" max="7754" width="5.453125" style="4" bestFit="1" customWidth="1"/>
    <col min="7755" max="7755" width="5.1796875" style="4" customWidth="1"/>
    <col min="7756" max="7756" width="5.453125" style="4" bestFit="1" customWidth="1"/>
    <col min="7757" max="7757" width="5.1796875" style="4" customWidth="1"/>
    <col min="7758" max="7758" width="5.453125" style="4" bestFit="1" customWidth="1"/>
    <col min="7759" max="7759" width="8.7265625" style="4"/>
    <col min="7760" max="7760" width="6.90625" style="4" bestFit="1" customWidth="1"/>
    <col min="7761" max="7986" width="8.7265625" style="4"/>
    <col min="7987" max="7987" width="3.453125" style="4" customWidth="1"/>
    <col min="7988" max="7988" width="33.1796875" style="4" customWidth="1"/>
    <col min="7989" max="7989" width="5.36328125" style="4" customWidth="1"/>
    <col min="7990" max="7990" width="5.26953125" style="4" customWidth="1"/>
    <col min="7991" max="7991" width="5.36328125" style="4" customWidth="1"/>
    <col min="7992" max="7992" width="5.453125" style="4" customWidth="1"/>
    <col min="7993" max="7993" width="5.36328125" style="4" customWidth="1"/>
    <col min="7994" max="7994" width="5.453125" style="4" customWidth="1"/>
    <col min="7995" max="7995" width="5.36328125" style="4" customWidth="1"/>
    <col min="7996" max="7996" width="5.453125" style="4" customWidth="1"/>
    <col min="7997" max="7997" width="4.6328125" style="4" bestFit="1" customWidth="1"/>
    <col min="7998" max="7998" width="5.453125" style="4" bestFit="1" customWidth="1"/>
    <col min="7999" max="7999" width="5.1796875" style="4" customWidth="1"/>
    <col min="8000" max="8000" width="5.453125" style="4" bestFit="1" customWidth="1"/>
    <col min="8001" max="8001" width="5.1796875" style="4" customWidth="1"/>
    <col min="8002" max="8002" width="5.453125" style="4" bestFit="1" customWidth="1"/>
    <col min="8003" max="8003" width="4.6328125" style="4" bestFit="1" customWidth="1"/>
    <col min="8004" max="8004" width="5.453125" style="4" bestFit="1" customWidth="1"/>
    <col min="8005" max="8005" width="5.1796875" style="4" customWidth="1"/>
    <col min="8006" max="8006" width="5.453125" style="4" bestFit="1" customWidth="1"/>
    <col min="8007" max="8007" width="5.1796875" style="4" customWidth="1"/>
    <col min="8008" max="8008" width="5.453125" style="4" bestFit="1" customWidth="1"/>
    <col min="8009" max="8009" width="4.6328125" style="4" bestFit="1" customWidth="1"/>
    <col min="8010" max="8010" width="5.453125" style="4" bestFit="1" customWidth="1"/>
    <col min="8011" max="8011" width="5.1796875" style="4" customWidth="1"/>
    <col min="8012" max="8012" width="5.453125" style="4" bestFit="1" customWidth="1"/>
    <col min="8013" max="8013" width="5.1796875" style="4" customWidth="1"/>
    <col min="8014" max="8014" width="5.453125" style="4" bestFit="1" customWidth="1"/>
    <col min="8015" max="8015" width="8.7265625" style="4"/>
    <col min="8016" max="8016" width="6.90625" style="4" bestFit="1" customWidth="1"/>
    <col min="8017" max="8242" width="8.7265625" style="4"/>
    <col min="8243" max="8243" width="3.453125" style="4" customWidth="1"/>
    <col min="8244" max="8244" width="33.1796875" style="4" customWidth="1"/>
    <col min="8245" max="8245" width="5.36328125" style="4" customWidth="1"/>
    <col min="8246" max="8246" width="5.26953125" style="4" customWidth="1"/>
    <col min="8247" max="8247" width="5.36328125" style="4" customWidth="1"/>
    <col min="8248" max="8248" width="5.453125" style="4" customWidth="1"/>
    <col min="8249" max="8249" width="5.36328125" style="4" customWidth="1"/>
    <col min="8250" max="8250" width="5.453125" style="4" customWidth="1"/>
    <col min="8251" max="8251" width="5.36328125" style="4" customWidth="1"/>
    <col min="8252" max="8252" width="5.453125" style="4" customWidth="1"/>
    <col min="8253" max="8253" width="4.6328125" style="4" bestFit="1" customWidth="1"/>
    <col min="8254" max="8254" width="5.453125" style="4" bestFit="1" customWidth="1"/>
    <col min="8255" max="8255" width="5.1796875" style="4" customWidth="1"/>
    <col min="8256" max="8256" width="5.453125" style="4" bestFit="1" customWidth="1"/>
    <col min="8257" max="8257" width="5.1796875" style="4" customWidth="1"/>
    <col min="8258" max="8258" width="5.453125" style="4" bestFit="1" customWidth="1"/>
    <col min="8259" max="8259" width="4.6328125" style="4" bestFit="1" customWidth="1"/>
    <col min="8260" max="8260" width="5.453125" style="4" bestFit="1" customWidth="1"/>
    <col min="8261" max="8261" width="5.1796875" style="4" customWidth="1"/>
    <col min="8262" max="8262" width="5.453125" style="4" bestFit="1" customWidth="1"/>
    <col min="8263" max="8263" width="5.1796875" style="4" customWidth="1"/>
    <col min="8264" max="8264" width="5.453125" style="4" bestFit="1" customWidth="1"/>
    <col min="8265" max="8265" width="4.6328125" style="4" bestFit="1" customWidth="1"/>
    <col min="8266" max="8266" width="5.453125" style="4" bestFit="1" customWidth="1"/>
    <col min="8267" max="8267" width="5.1796875" style="4" customWidth="1"/>
    <col min="8268" max="8268" width="5.453125" style="4" bestFit="1" customWidth="1"/>
    <col min="8269" max="8269" width="5.1796875" style="4" customWidth="1"/>
    <col min="8270" max="8270" width="5.453125" style="4" bestFit="1" customWidth="1"/>
    <col min="8271" max="8271" width="8.7265625" style="4"/>
    <col min="8272" max="8272" width="6.90625" style="4" bestFit="1" customWidth="1"/>
    <col min="8273" max="8498" width="8.7265625" style="4"/>
    <col min="8499" max="8499" width="3.453125" style="4" customWidth="1"/>
    <col min="8500" max="8500" width="33.1796875" style="4" customWidth="1"/>
    <col min="8501" max="8501" width="5.36328125" style="4" customWidth="1"/>
    <col min="8502" max="8502" width="5.26953125" style="4" customWidth="1"/>
    <col min="8503" max="8503" width="5.36328125" style="4" customWidth="1"/>
    <col min="8504" max="8504" width="5.453125" style="4" customWidth="1"/>
    <col min="8505" max="8505" width="5.36328125" style="4" customWidth="1"/>
    <col min="8506" max="8506" width="5.453125" style="4" customWidth="1"/>
    <col min="8507" max="8507" width="5.36328125" style="4" customWidth="1"/>
    <col min="8508" max="8508" width="5.453125" style="4" customWidth="1"/>
    <col min="8509" max="8509" width="4.6328125" style="4" bestFit="1" customWidth="1"/>
    <col min="8510" max="8510" width="5.453125" style="4" bestFit="1" customWidth="1"/>
    <col min="8511" max="8511" width="5.1796875" style="4" customWidth="1"/>
    <col min="8512" max="8512" width="5.453125" style="4" bestFit="1" customWidth="1"/>
    <col min="8513" max="8513" width="5.1796875" style="4" customWidth="1"/>
    <col min="8514" max="8514" width="5.453125" style="4" bestFit="1" customWidth="1"/>
    <col min="8515" max="8515" width="4.6328125" style="4" bestFit="1" customWidth="1"/>
    <col min="8516" max="8516" width="5.453125" style="4" bestFit="1" customWidth="1"/>
    <col min="8517" max="8517" width="5.1796875" style="4" customWidth="1"/>
    <col min="8518" max="8518" width="5.453125" style="4" bestFit="1" customWidth="1"/>
    <col min="8519" max="8519" width="5.1796875" style="4" customWidth="1"/>
    <col min="8520" max="8520" width="5.453125" style="4" bestFit="1" customWidth="1"/>
    <col min="8521" max="8521" width="4.6328125" style="4" bestFit="1" customWidth="1"/>
    <col min="8522" max="8522" width="5.453125" style="4" bestFit="1" customWidth="1"/>
    <col min="8523" max="8523" width="5.1796875" style="4" customWidth="1"/>
    <col min="8524" max="8524" width="5.453125" style="4" bestFit="1" customWidth="1"/>
    <col min="8525" max="8525" width="5.1796875" style="4" customWidth="1"/>
    <col min="8526" max="8526" width="5.453125" style="4" bestFit="1" customWidth="1"/>
    <col min="8527" max="8527" width="8.7265625" style="4"/>
    <col min="8528" max="8528" width="6.90625" style="4" bestFit="1" customWidth="1"/>
    <col min="8529" max="8754" width="8.7265625" style="4"/>
    <col min="8755" max="8755" width="3.453125" style="4" customWidth="1"/>
    <col min="8756" max="8756" width="33.1796875" style="4" customWidth="1"/>
    <col min="8757" max="8757" width="5.36328125" style="4" customWidth="1"/>
    <col min="8758" max="8758" width="5.26953125" style="4" customWidth="1"/>
    <col min="8759" max="8759" width="5.36328125" style="4" customWidth="1"/>
    <col min="8760" max="8760" width="5.453125" style="4" customWidth="1"/>
    <col min="8761" max="8761" width="5.36328125" style="4" customWidth="1"/>
    <col min="8762" max="8762" width="5.453125" style="4" customWidth="1"/>
    <col min="8763" max="8763" width="5.36328125" style="4" customWidth="1"/>
    <col min="8764" max="8764" width="5.453125" style="4" customWidth="1"/>
    <col min="8765" max="8765" width="4.6328125" style="4" bestFit="1" customWidth="1"/>
    <col min="8766" max="8766" width="5.453125" style="4" bestFit="1" customWidth="1"/>
    <col min="8767" max="8767" width="5.1796875" style="4" customWidth="1"/>
    <col min="8768" max="8768" width="5.453125" style="4" bestFit="1" customWidth="1"/>
    <col min="8769" max="8769" width="5.1796875" style="4" customWidth="1"/>
    <col min="8770" max="8770" width="5.453125" style="4" bestFit="1" customWidth="1"/>
    <col min="8771" max="8771" width="4.6328125" style="4" bestFit="1" customWidth="1"/>
    <col min="8772" max="8772" width="5.453125" style="4" bestFit="1" customWidth="1"/>
    <col min="8773" max="8773" width="5.1796875" style="4" customWidth="1"/>
    <col min="8774" max="8774" width="5.453125" style="4" bestFit="1" customWidth="1"/>
    <col min="8775" max="8775" width="5.1796875" style="4" customWidth="1"/>
    <col min="8776" max="8776" width="5.453125" style="4" bestFit="1" customWidth="1"/>
    <col min="8777" max="8777" width="4.6328125" style="4" bestFit="1" customWidth="1"/>
    <col min="8778" max="8778" width="5.453125" style="4" bestFit="1" customWidth="1"/>
    <col min="8779" max="8779" width="5.1796875" style="4" customWidth="1"/>
    <col min="8780" max="8780" width="5.453125" style="4" bestFit="1" customWidth="1"/>
    <col min="8781" max="8781" width="5.1796875" style="4" customWidth="1"/>
    <col min="8782" max="8782" width="5.453125" style="4" bestFit="1" customWidth="1"/>
    <col min="8783" max="8783" width="8.7265625" style="4"/>
    <col min="8784" max="8784" width="6.90625" style="4" bestFit="1" customWidth="1"/>
    <col min="8785" max="9010" width="8.7265625" style="4"/>
    <col min="9011" max="9011" width="3.453125" style="4" customWidth="1"/>
    <col min="9012" max="9012" width="33.1796875" style="4" customWidth="1"/>
    <col min="9013" max="9013" width="5.36328125" style="4" customWidth="1"/>
    <col min="9014" max="9014" width="5.26953125" style="4" customWidth="1"/>
    <col min="9015" max="9015" width="5.36328125" style="4" customWidth="1"/>
    <col min="9016" max="9016" width="5.453125" style="4" customWidth="1"/>
    <col min="9017" max="9017" width="5.36328125" style="4" customWidth="1"/>
    <col min="9018" max="9018" width="5.453125" style="4" customWidth="1"/>
    <col min="9019" max="9019" width="5.36328125" style="4" customWidth="1"/>
    <col min="9020" max="9020" width="5.453125" style="4" customWidth="1"/>
    <col min="9021" max="9021" width="4.6328125" style="4" bestFit="1" customWidth="1"/>
    <col min="9022" max="9022" width="5.453125" style="4" bestFit="1" customWidth="1"/>
    <col min="9023" max="9023" width="5.1796875" style="4" customWidth="1"/>
    <col min="9024" max="9024" width="5.453125" style="4" bestFit="1" customWidth="1"/>
    <col min="9025" max="9025" width="5.1796875" style="4" customWidth="1"/>
    <col min="9026" max="9026" width="5.453125" style="4" bestFit="1" customWidth="1"/>
    <col min="9027" max="9027" width="4.6328125" style="4" bestFit="1" customWidth="1"/>
    <col min="9028" max="9028" width="5.453125" style="4" bestFit="1" customWidth="1"/>
    <col min="9029" max="9029" width="5.1796875" style="4" customWidth="1"/>
    <col min="9030" max="9030" width="5.453125" style="4" bestFit="1" customWidth="1"/>
    <col min="9031" max="9031" width="5.1796875" style="4" customWidth="1"/>
    <col min="9032" max="9032" width="5.453125" style="4" bestFit="1" customWidth="1"/>
    <col min="9033" max="9033" width="4.6328125" style="4" bestFit="1" customWidth="1"/>
    <col min="9034" max="9034" width="5.453125" style="4" bestFit="1" customWidth="1"/>
    <col min="9035" max="9035" width="5.1796875" style="4" customWidth="1"/>
    <col min="9036" max="9036" width="5.453125" style="4" bestFit="1" customWidth="1"/>
    <col min="9037" max="9037" width="5.1796875" style="4" customWidth="1"/>
    <col min="9038" max="9038" width="5.453125" style="4" bestFit="1" customWidth="1"/>
    <col min="9039" max="9039" width="8.7265625" style="4"/>
    <col min="9040" max="9040" width="6.90625" style="4" bestFit="1" customWidth="1"/>
    <col min="9041" max="9266" width="8.7265625" style="4"/>
    <col min="9267" max="9267" width="3.453125" style="4" customWidth="1"/>
    <col min="9268" max="9268" width="33.1796875" style="4" customWidth="1"/>
    <col min="9269" max="9269" width="5.36328125" style="4" customWidth="1"/>
    <col min="9270" max="9270" width="5.26953125" style="4" customWidth="1"/>
    <col min="9271" max="9271" width="5.36328125" style="4" customWidth="1"/>
    <col min="9272" max="9272" width="5.453125" style="4" customWidth="1"/>
    <col min="9273" max="9273" width="5.36328125" style="4" customWidth="1"/>
    <col min="9274" max="9274" width="5.453125" style="4" customWidth="1"/>
    <col min="9275" max="9275" width="5.36328125" style="4" customWidth="1"/>
    <col min="9276" max="9276" width="5.453125" style="4" customWidth="1"/>
    <col min="9277" max="9277" width="4.6328125" style="4" bestFit="1" customWidth="1"/>
    <col min="9278" max="9278" width="5.453125" style="4" bestFit="1" customWidth="1"/>
    <col min="9279" max="9279" width="5.1796875" style="4" customWidth="1"/>
    <col min="9280" max="9280" width="5.453125" style="4" bestFit="1" customWidth="1"/>
    <col min="9281" max="9281" width="5.1796875" style="4" customWidth="1"/>
    <col min="9282" max="9282" width="5.453125" style="4" bestFit="1" customWidth="1"/>
    <col min="9283" max="9283" width="4.6328125" style="4" bestFit="1" customWidth="1"/>
    <col min="9284" max="9284" width="5.453125" style="4" bestFit="1" customWidth="1"/>
    <col min="9285" max="9285" width="5.1796875" style="4" customWidth="1"/>
    <col min="9286" max="9286" width="5.453125" style="4" bestFit="1" customWidth="1"/>
    <col min="9287" max="9287" width="5.1796875" style="4" customWidth="1"/>
    <col min="9288" max="9288" width="5.453125" style="4" bestFit="1" customWidth="1"/>
    <col min="9289" max="9289" width="4.6328125" style="4" bestFit="1" customWidth="1"/>
    <col min="9290" max="9290" width="5.453125" style="4" bestFit="1" customWidth="1"/>
    <col min="9291" max="9291" width="5.1796875" style="4" customWidth="1"/>
    <col min="9292" max="9292" width="5.453125" style="4" bestFit="1" customWidth="1"/>
    <col min="9293" max="9293" width="5.1796875" style="4" customWidth="1"/>
    <col min="9294" max="9294" width="5.453125" style="4" bestFit="1" customWidth="1"/>
    <col min="9295" max="9295" width="8.7265625" style="4"/>
    <col min="9296" max="9296" width="6.90625" style="4" bestFit="1" customWidth="1"/>
    <col min="9297" max="9522" width="8.7265625" style="4"/>
    <col min="9523" max="9523" width="3.453125" style="4" customWidth="1"/>
    <col min="9524" max="9524" width="33.1796875" style="4" customWidth="1"/>
    <col min="9525" max="9525" width="5.36328125" style="4" customWidth="1"/>
    <col min="9526" max="9526" width="5.26953125" style="4" customWidth="1"/>
    <col min="9527" max="9527" width="5.36328125" style="4" customWidth="1"/>
    <col min="9528" max="9528" width="5.453125" style="4" customWidth="1"/>
    <col min="9529" max="9529" width="5.36328125" style="4" customWidth="1"/>
    <col min="9530" max="9530" width="5.453125" style="4" customWidth="1"/>
    <col min="9531" max="9531" width="5.36328125" style="4" customWidth="1"/>
    <col min="9532" max="9532" width="5.453125" style="4" customWidth="1"/>
    <col min="9533" max="9533" width="4.6328125" style="4" bestFit="1" customWidth="1"/>
    <col min="9534" max="9534" width="5.453125" style="4" bestFit="1" customWidth="1"/>
    <col min="9535" max="9535" width="5.1796875" style="4" customWidth="1"/>
    <col min="9536" max="9536" width="5.453125" style="4" bestFit="1" customWidth="1"/>
    <col min="9537" max="9537" width="5.1796875" style="4" customWidth="1"/>
    <col min="9538" max="9538" width="5.453125" style="4" bestFit="1" customWidth="1"/>
    <col min="9539" max="9539" width="4.6328125" style="4" bestFit="1" customWidth="1"/>
    <col min="9540" max="9540" width="5.453125" style="4" bestFit="1" customWidth="1"/>
    <col min="9541" max="9541" width="5.1796875" style="4" customWidth="1"/>
    <col min="9542" max="9542" width="5.453125" style="4" bestFit="1" customWidth="1"/>
    <col min="9543" max="9543" width="5.1796875" style="4" customWidth="1"/>
    <col min="9544" max="9544" width="5.453125" style="4" bestFit="1" customWidth="1"/>
    <col min="9545" max="9545" width="4.6328125" style="4" bestFit="1" customWidth="1"/>
    <col min="9546" max="9546" width="5.453125" style="4" bestFit="1" customWidth="1"/>
    <col min="9547" max="9547" width="5.1796875" style="4" customWidth="1"/>
    <col min="9548" max="9548" width="5.453125" style="4" bestFit="1" customWidth="1"/>
    <col min="9549" max="9549" width="5.1796875" style="4" customWidth="1"/>
    <col min="9550" max="9550" width="5.453125" style="4" bestFit="1" customWidth="1"/>
    <col min="9551" max="9551" width="8.7265625" style="4"/>
    <col min="9552" max="9552" width="6.90625" style="4" bestFit="1" customWidth="1"/>
    <col min="9553" max="9778" width="8.7265625" style="4"/>
    <col min="9779" max="9779" width="3.453125" style="4" customWidth="1"/>
    <col min="9780" max="9780" width="33.1796875" style="4" customWidth="1"/>
    <col min="9781" max="9781" width="5.36328125" style="4" customWidth="1"/>
    <col min="9782" max="9782" width="5.26953125" style="4" customWidth="1"/>
    <col min="9783" max="9783" width="5.36328125" style="4" customWidth="1"/>
    <col min="9784" max="9784" width="5.453125" style="4" customWidth="1"/>
    <col min="9785" max="9785" width="5.36328125" style="4" customWidth="1"/>
    <col min="9786" max="9786" width="5.453125" style="4" customWidth="1"/>
    <col min="9787" max="9787" width="5.36328125" style="4" customWidth="1"/>
    <col min="9788" max="9788" width="5.453125" style="4" customWidth="1"/>
    <col min="9789" max="9789" width="4.6328125" style="4" bestFit="1" customWidth="1"/>
    <col min="9790" max="9790" width="5.453125" style="4" bestFit="1" customWidth="1"/>
    <col min="9791" max="9791" width="5.1796875" style="4" customWidth="1"/>
    <col min="9792" max="9792" width="5.453125" style="4" bestFit="1" customWidth="1"/>
    <col min="9793" max="9793" width="5.1796875" style="4" customWidth="1"/>
    <col min="9794" max="9794" width="5.453125" style="4" bestFit="1" customWidth="1"/>
    <col min="9795" max="9795" width="4.6328125" style="4" bestFit="1" customWidth="1"/>
    <col min="9796" max="9796" width="5.453125" style="4" bestFit="1" customWidth="1"/>
    <col min="9797" max="9797" width="5.1796875" style="4" customWidth="1"/>
    <col min="9798" max="9798" width="5.453125" style="4" bestFit="1" customWidth="1"/>
    <col min="9799" max="9799" width="5.1796875" style="4" customWidth="1"/>
    <col min="9800" max="9800" width="5.453125" style="4" bestFit="1" customWidth="1"/>
    <col min="9801" max="9801" width="4.6328125" style="4" bestFit="1" customWidth="1"/>
    <col min="9802" max="9802" width="5.453125" style="4" bestFit="1" customWidth="1"/>
    <col min="9803" max="9803" width="5.1796875" style="4" customWidth="1"/>
    <col min="9804" max="9804" width="5.453125" style="4" bestFit="1" customWidth="1"/>
    <col min="9805" max="9805" width="5.1796875" style="4" customWidth="1"/>
    <col min="9806" max="9806" width="5.453125" style="4" bestFit="1" customWidth="1"/>
    <col min="9807" max="9807" width="8.7265625" style="4"/>
    <col min="9808" max="9808" width="6.90625" style="4" bestFit="1" customWidth="1"/>
    <col min="9809" max="10034" width="8.7265625" style="4"/>
    <col min="10035" max="10035" width="3.453125" style="4" customWidth="1"/>
    <col min="10036" max="10036" width="33.1796875" style="4" customWidth="1"/>
    <col min="10037" max="10037" width="5.36328125" style="4" customWidth="1"/>
    <col min="10038" max="10038" width="5.26953125" style="4" customWidth="1"/>
    <col min="10039" max="10039" width="5.36328125" style="4" customWidth="1"/>
    <col min="10040" max="10040" width="5.453125" style="4" customWidth="1"/>
    <col min="10041" max="10041" width="5.36328125" style="4" customWidth="1"/>
    <col min="10042" max="10042" width="5.453125" style="4" customWidth="1"/>
    <col min="10043" max="10043" width="5.36328125" style="4" customWidth="1"/>
    <col min="10044" max="10044" width="5.453125" style="4" customWidth="1"/>
    <col min="10045" max="10045" width="4.6328125" style="4" bestFit="1" customWidth="1"/>
    <col min="10046" max="10046" width="5.453125" style="4" bestFit="1" customWidth="1"/>
    <col min="10047" max="10047" width="5.1796875" style="4" customWidth="1"/>
    <col min="10048" max="10048" width="5.453125" style="4" bestFit="1" customWidth="1"/>
    <col min="10049" max="10049" width="5.1796875" style="4" customWidth="1"/>
    <col min="10050" max="10050" width="5.453125" style="4" bestFit="1" customWidth="1"/>
    <col min="10051" max="10051" width="4.6328125" style="4" bestFit="1" customWidth="1"/>
    <col min="10052" max="10052" width="5.453125" style="4" bestFit="1" customWidth="1"/>
    <col min="10053" max="10053" width="5.1796875" style="4" customWidth="1"/>
    <col min="10054" max="10054" width="5.453125" style="4" bestFit="1" customWidth="1"/>
    <col min="10055" max="10055" width="5.1796875" style="4" customWidth="1"/>
    <col min="10056" max="10056" width="5.453125" style="4" bestFit="1" customWidth="1"/>
    <col min="10057" max="10057" width="4.6328125" style="4" bestFit="1" customWidth="1"/>
    <col min="10058" max="10058" width="5.453125" style="4" bestFit="1" customWidth="1"/>
    <col min="10059" max="10059" width="5.1796875" style="4" customWidth="1"/>
    <col min="10060" max="10060" width="5.453125" style="4" bestFit="1" customWidth="1"/>
    <col min="10061" max="10061" width="5.1796875" style="4" customWidth="1"/>
    <col min="10062" max="10062" width="5.453125" style="4" bestFit="1" customWidth="1"/>
    <col min="10063" max="10063" width="8.7265625" style="4"/>
    <col min="10064" max="10064" width="6.90625" style="4" bestFit="1" customWidth="1"/>
    <col min="10065" max="10290" width="8.7265625" style="4"/>
    <col min="10291" max="10291" width="3.453125" style="4" customWidth="1"/>
    <col min="10292" max="10292" width="33.1796875" style="4" customWidth="1"/>
    <col min="10293" max="10293" width="5.36328125" style="4" customWidth="1"/>
    <col min="10294" max="10294" width="5.26953125" style="4" customWidth="1"/>
    <col min="10295" max="10295" width="5.36328125" style="4" customWidth="1"/>
    <col min="10296" max="10296" width="5.453125" style="4" customWidth="1"/>
    <col min="10297" max="10297" width="5.36328125" style="4" customWidth="1"/>
    <col min="10298" max="10298" width="5.453125" style="4" customWidth="1"/>
    <col min="10299" max="10299" width="5.36328125" style="4" customWidth="1"/>
    <col min="10300" max="10300" width="5.453125" style="4" customWidth="1"/>
    <col min="10301" max="10301" width="4.6328125" style="4" bestFit="1" customWidth="1"/>
    <col min="10302" max="10302" width="5.453125" style="4" bestFit="1" customWidth="1"/>
    <col min="10303" max="10303" width="5.1796875" style="4" customWidth="1"/>
    <col min="10304" max="10304" width="5.453125" style="4" bestFit="1" customWidth="1"/>
    <col min="10305" max="10305" width="5.1796875" style="4" customWidth="1"/>
    <col min="10306" max="10306" width="5.453125" style="4" bestFit="1" customWidth="1"/>
    <col min="10307" max="10307" width="4.6328125" style="4" bestFit="1" customWidth="1"/>
    <col min="10308" max="10308" width="5.453125" style="4" bestFit="1" customWidth="1"/>
    <col min="10309" max="10309" width="5.1796875" style="4" customWidth="1"/>
    <col min="10310" max="10310" width="5.453125" style="4" bestFit="1" customWidth="1"/>
    <col min="10311" max="10311" width="5.1796875" style="4" customWidth="1"/>
    <col min="10312" max="10312" width="5.453125" style="4" bestFit="1" customWidth="1"/>
    <col min="10313" max="10313" width="4.6328125" style="4" bestFit="1" customWidth="1"/>
    <col min="10314" max="10314" width="5.453125" style="4" bestFit="1" customWidth="1"/>
    <col min="10315" max="10315" width="5.1796875" style="4" customWidth="1"/>
    <col min="10316" max="10316" width="5.453125" style="4" bestFit="1" customWidth="1"/>
    <col min="10317" max="10317" width="5.1796875" style="4" customWidth="1"/>
    <col min="10318" max="10318" width="5.453125" style="4" bestFit="1" customWidth="1"/>
    <col min="10319" max="10319" width="8.7265625" style="4"/>
    <col min="10320" max="10320" width="6.90625" style="4" bestFit="1" customWidth="1"/>
    <col min="10321" max="10546" width="8.7265625" style="4"/>
    <col min="10547" max="10547" width="3.453125" style="4" customWidth="1"/>
    <col min="10548" max="10548" width="33.1796875" style="4" customWidth="1"/>
    <col min="10549" max="10549" width="5.36328125" style="4" customWidth="1"/>
    <col min="10550" max="10550" width="5.26953125" style="4" customWidth="1"/>
    <col min="10551" max="10551" width="5.36328125" style="4" customWidth="1"/>
    <col min="10552" max="10552" width="5.453125" style="4" customWidth="1"/>
    <col min="10553" max="10553" width="5.36328125" style="4" customWidth="1"/>
    <col min="10554" max="10554" width="5.453125" style="4" customWidth="1"/>
    <col min="10555" max="10555" width="5.36328125" style="4" customWidth="1"/>
    <col min="10556" max="10556" width="5.453125" style="4" customWidth="1"/>
    <col min="10557" max="10557" width="4.6328125" style="4" bestFit="1" customWidth="1"/>
    <col min="10558" max="10558" width="5.453125" style="4" bestFit="1" customWidth="1"/>
    <col min="10559" max="10559" width="5.1796875" style="4" customWidth="1"/>
    <col min="10560" max="10560" width="5.453125" style="4" bestFit="1" customWidth="1"/>
    <col min="10561" max="10561" width="5.1796875" style="4" customWidth="1"/>
    <col min="10562" max="10562" width="5.453125" style="4" bestFit="1" customWidth="1"/>
    <col min="10563" max="10563" width="4.6328125" style="4" bestFit="1" customWidth="1"/>
    <col min="10564" max="10564" width="5.453125" style="4" bestFit="1" customWidth="1"/>
    <col min="10565" max="10565" width="5.1796875" style="4" customWidth="1"/>
    <col min="10566" max="10566" width="5.453125" style="4" bestFit="1" customWidth="1"/>
    <col min="10567" max="10567" width="5.1796875" style="4" customWidth="1"/>
    <col min="10568" max="10568" width="5.453125" style="4" bestFit="1" customWidth="1"/>
    <col min="10569" max="10569" width="4.6328125" style="4" bestFit="1" customWidth="1"/>
    <col min="10570" max="10570" width="5.453125" style="4" bestFit="1" customWidth="1"/>
    <col min="10571" max="10571" width="5.1796875" style="4" customWidth="1"/>
    <col min="10572" max="10572" width="5.453125" style="4" bestFit="1" customWidth="1"/>
    <col min="10573" max="10573" width="5.1796875" style="4" customWidth="1"/>
    <col min="10574" max="10574" width="5.453125" style="4" bestFit="1" customWidth="1"/>
    <col min="10575" max="10575" width="8.7265625" style="4"/>
    <col min="10576" max="10576" width="6.90625" style="4" bestFit="1" customWidth="1"/>
    <col min="10577" max="10802" width="8.7265625" style="4"/>
    <col min="10803" max="10803" width="3.453125" style="4" customWidth="1"/>
    <col min="10804" max="10804" width="33.1796875" style="4" customWidth="1"/>
    <col min="10805" max="10805" width="5.36328125" style="4" customWidth="1"/>
    <col min="10806" max="10806" width="5.26953125" style="4" customWidth="1"/>
    <col min="10807" max="10807" width="5.36328125" style="4" customWidth="1"/>
    <col min="10808" max="10808" width="5.453125" style="4" customWidth="1"/>
    <col min="10809" max="10809" width="5.36328125" style="4" customWidth="1"/>
    <col min="10810" max="10810" width="5.453125" style="4" customWidth="1"/>
    <col min="10811" max="10811" width="5.36328125" style="4" customWidth="1"/>
    <col min="10812" max="10812" width="5.453125" style="4" customWidth="1"/>
    <col min="10813" max="10813" width="4.6328125" style="4" bestFit="1" customWidth="1"/>
    <col min="10814" max="10814" width="5.453125" style="4" bestFit="1" customWidth="1"/>
    <col min="10815" max="10815" width="5.1796875" style="4" customWidth="1"/>
    <col min="10816" max="10816" width="5.453125" style="4" bestFit="1" customWidth="1"/>
    <col min="10817" max="10817" width="5.1796875" style="4" customWidth="1"/>
    <col min="10818" max="10818" width="5.453125" style="4" bestFit="1" customWidth="1"/>
    <col min="10819" max="10819" width="4.6328125" style="4" bestFit="1" customWidth="1"/>
    <col min="10820" max="10820" width="5.453125" style="4" bestFit="1" customWidth="1"/>
    <col min="10821" max="10821" width="5.1796875" style="4" customWidth="1"/>
    <col min="10822" max="10822" width="5.453125" style="4" bestFit="1" customWidth="1"/>
    <col min="10823" max="10823" width="5.1796875" style="4" customWidth="1"/>
    <col min="10824" max="10824" width="5.453125" style="4" bestFit="1" customWidth="1"/>
    <col min="10825" max="10825" width="4.6328125" style="4" bestFit="1" customWidth="1"/>
    <col min="10826" max="10826" width="5.453125" style="4" bestFit="1" customWidth="1"/>
    <col min="10827" max="10827" width="5.1796875" style="4" customWidth="1"/>
    <col min="10828" max="10828" width="5.453125" style="4" bestFit="1" customWidth="1"/>
    <col min="10829" max="10829" width="5.1796875" style="4" customWidth="1"/>
    <col min="10830" max="10830" width="5.453125" style="4" bestFit="1" customWidth="1"/>
    <col min="10831" max="10831" width="8.7265625" style="4"/>
    <col min="10832" max="10832" width="6.90625" style="4" bestFit="1" customWidth="1"/>
    <col min="10833" max="11058" width="8.7265625" style="4"/>
    <col min="11059" max="11059" width="3.453125" style="4" customWidth="1"/>
    <col min="11060" max="11060" width="33.1796875" style="4" customWidth="1"/>
    <col min="11061" max="11061" width="5.36328125" style="4" customWidth="1"/>
    <col min="11062" max="11062" width="5.26953125" style="4" customWidth="1"/>
    <col min="11063" max="11063" width="5.36328125" style="4" customWidth="1"/>
    <col min="11064" max="11064" width="5.453125" style="4" customWidth="1"/>
    <col min="11065" max="11065" width="5.36328125" style="4" customWidth="1"/>
    <col min="11066" max="11066" width="5.453125" style="4" customWidth="1"/>
    <col min="11067" max="11067" width="5.36328125" style="4" customWidth="1"/>
    <col min="11068" max="11068" width="5.453125" style="4" customWidth="1"/>
    <col min="11069" max="11069" width="4.6328125" style="4" bestFit="1" customWidth="1"/>
    <col min="11070" max="11070" width="5.453125" style="4" bestFit="1" customWidth="1"/>
    <col min="11071" max="11071" width="5.1796875" style="4" customWidth="1"/>
    <col min="11072" max="11072" width="5.453125" style="4" bestFit="1" customWidth="1"/>
    <col min="11073" max="11073" width="5.1796875" style="4" customWidth="1"/>
    <col min="11074" max="11074" width="5.453125" style="4" bestFit="1" customWidth="1"/>
    <col min="11075" max="11075" width="4.6328125" style="4" bestFit="1" customWidth="1"/>
    <col min="11076" max="11076" width="5.453125" style="4" bestFit="1" customWidth="1"/>
    <col min="11077" max="11077" width="5.1796875" style="4" customWidth="1"/>
    <col min="11078" max="11078" width="5.453125" style="4" bestFit="1" customWidth="1"/>
    <col min="11079" max="11079" width="5.1796875" style="4" customWidth="1"/>
    <col min="11080" max="11080" width="5.453125" style="4" bestFit="1" customWidth="1"/>
    <col min="11081" max="11081" width="4.6328125" style="4" bestFit="1" customWidth="1"/>
    <col min="11082" max="11082" width="5.453125" style="4" bestFit="1" customWidth="1"/>
    <col min="11083" max="11083" width="5.1796875" style="4" customWidth="1"/>
    <col min="11084" max="11084" width="5.453125" style="4" bestFit="1" customWidth="1"/>
    <col min="11085" max="11085" width="5.1796875" style="4" customWidth="1"/>
    <col min="11086" max="11086" width="5.453125" style="4" bestFit="1" customWidth="1"/>
    <col min="11087" max="11087" width="8.7265625" style="4"/>
    <col min="11088" max="11088" width="6.90625" style="4" bestFit="1" customWidth="1"/>
    <col min="11089" max="11314" width="8.7265625" style="4"/>
    <col min="11315" max="11315" width="3.453125" style="4" customWidth="1"/>
    <col min="11316" max="11316" width="33.1796875" style="4" customWidth="1"/>
    <col min="11317" max="11317" width="5.36328125" style="4" customWidth="1"/>
    <col min="11318" max="11318" width="5.26953125" style="4" customWidth="1"/>
    <col min="11319" max="11319" width="5.36328125" style="4" customWidth="1"/>
    <col min="11320" max="11320" width="5.453125" style="4" customWidth="1"/>
    <col min="11321" max="11321" width="5.36328125" style="4" customWidth="1"/>
    <col min="11322" max="11322" width="5.453125" style="4" customWidth="1"/>
    <col min="11323" max="11323" width="5.36328125" style="4" customWidth="1"/>
    <col min="11324" max="11324" width="5.453125" style="4" customWidth="1"/>
    <col min="11325" max="11325" width="4.6328125" style="4" bestFit="1" customWidth="1"/>
    <col min="11326" max="11326" width="5.453125" style="4" bestFit="1" customWidth="1"/>
    <col min="11327" max="11327" width="5.1796875" style="4" customWidth="1"/>
    <col min="11328" max="11328" width="5.453125" style="4" bestFit="1" customWidth="1"/>
    <col min="11329" max="11329" width="5.1796875" style="4" customWidth="1"/>
    <col min="11330" max="11330" width="5.453125" style="4" bestFit="1" customWidth="1"/>
    <col min="11331" max="11331" width="4.6328125" style="4" bestFit="1" customWidth="1"/>
    <col min="11332" max="11332" width="5.453125" style="4" bestFit="1" customWidth="1"/>
    <col min="11333" max="11333" width="5.1796875" style="4" customWidth="1"/>
    <col min="11334" max="11334" width="5.453125" style="4" bestFit="1" customWidth="1"/>
    <col min="11335" max="11335" width="5.1796875" style="4" customWidth="1"/>
    <col min="11336" max="11336" width="5.453125" style="4" bestFit="1" customWidth="1"/>
    <col min="11337" max="11337" width="4.6328125" style="4" bestFit="1" customWidth="1"/>
    <col min="11338" max="11338" width="5.453125" style="4" bestFit="1" customWidth="1"/>
    <col min="11339" max="11339" width="5.1796875" style="4" customWidth="1"/>
    <col min="11340" max="11340" width="5.453125" style="4" bestFit="1" customWidth="1"/>
    <col min="11341" max="11341" width="5.1796875" style="4" customWidth="1"/>
    <col min="11342" max="11342" width="5.453125" style="4" bestFit="1" customWidth="1"/>
    <col min="11343" max="11343" width="8.7265625" style="4"/>
    <col min="11344" max="11344" width="6.90625" style="4" bestFit="1" customWidth="1"/>
    <col min="11345" max="11570" width="8.7265625" style="4"/>
    <col min="11571" max="11571" width="3.453125" style="4" customWidth="1"/>
    <col min="11572" max="11572" width="33.1796875" style="4" customWidth="1"/>
    <col min="11573" max="11573" width="5.36328125" style="4" customWidth="1"/>
    <col min="11574" max="11574" width="5.26953125" style="4" customWidth="1"/>
    <col min="11575" max="11575" width="5.36328125" style="4" customWidth="1"/>
    <col min="11576" max="11576" width="5.453125" style="4" customWidth="1"/>
    <col min="11577" max="11577" width="5.36328125" style="4" customWidth="1"/>
    <col min="11578" max="11578" width="5.453125" style="4" customWidth="1"/>
    <col min="11579" max="11579" width="5.36328125" style="4" customWidth="1"/>
    <col min="11580" max="11580" width="5.453125" style="4" customWidth="1"/>
    <col min="11581" max="11581" width="4.6328125" style="4" bestFit="1" customWidth="1"/>
    <col min="11582" max="11582" width="5.453125" style="4" bestFit="1" customWidth="1"/>
    <col min="11583" max="11583" width="5.1796875" style="4" customWidth="1"/>
    <col min="11584" max="11584" width="5.453125" style="4" bestFit="1" customWidth="1"/>
    <col min="11585" max="11585" width="5.1796875" style="4" customWidth="1"/>
    <col min="11586" max="11586" width="5.453125" style="4" bestFit="1" customWidth="1"/>
    <col min="11587" max="11587" width="4.6328125" style="4" bestFit="1" customWidth="1"/>
    <col min="11588" max="11588" width="5.453125" style="4" bestFit="1" customWidth="1"/>
    <col min="11589" max="11589" width="5.1796875" style="4" customWidth="1"/>
    <col min="11590" max="11590" width="5.453125" style="4" bestFit="1" customWidth="1"/>
    <col min="11591" max="11591" width="5.1796875" style="4" customWidth="1"/>
    <col min="11592" max="11592" width="5.453125" style="4" bestFit="1" customWidth="1"/>
    <col min="11593" max="11593" width="4.6328125" style="4" bestFit="1" customWidth="1"/>
    <col min="11594" max="11594" width="5.453125" style="4" bestFit="1" customWidth="1"/>
    <col min="11595" max="11595" width="5.1796875" style="4" customWidth="1"/>
    <col min="11596" max="11596" width="5.453125" style="4" bestFit="1" customWidth="1"/>
    <col min="11597" max="11597" width="5.1796875" style="4" customWidth="1"/>
    <col min="11598" max="11598" width="5.453125" style="4" bestFit="1" customWidth="1"/>
    <col min="11599" max="11599" width="8.7265625" style="4"/>
    <col min="11600" max="11600" width="6.90625" style="4" bestFit="1" customWidth="1"/>
    <col min="11601" max="11826" width="8.7265625" style="4"/>
    <col min="11827" max="11827" width="3.453125" style="4" customWidth="1"/>
    <col min="11828" max="11828" width="33.1796875" style="4" customWidth="1"/>
    <col min="11829" max="11829" width="5.36328125" style="4" customWidth="1"/>
    <col min="11830" max="11830" width="5.26953125" style="4" customWidth="1"/>
    <col min="11831" max="11831" width="5.36328125" style="4" customWidth="1"/>
    <col min="11832" max="11832" width="5.453125" style="4" customWidth="1"/>
    <col min="11833" max="11833" width="5.36328125" style="4" customWidth="1"/>
    <col min="11834" max="11834" width="5.453125" style="4" customWidth="1"/>
    <col min="11835" max="11835" width="5.36328125" style="4" customWidth="1"/>
    <col min="11836" max="11836" width="5.453125" style="4" customWidth="1"/>
    <col min="11837" max="11837" width="4.6328125" style="4" bestFit="1" customWidth="1"/>
    <col min="11838" max="11838" width="5.453125" style="4" bestFit="1" customWidth="1"/>
    <col min="11839" max="11839" width="5.1796875" style="4" customWidth="1"/>
    <col min="11840" max="11840" width="5.453125" style="4" bestFit="1" customWidth="1"/>
    <col min="11841" max="11841" width="5.1796875" style="4" customWidth="1"/>
    <col min="11842" max="11842" width="5.453125" style="4" bestFit="1" customWidth="1"/>
    <col min="11843" max="11843" width="4.6328125" style="4" bestFit="1" customWidth="1"/>
    <col min="11844" max="11844" width="5.453125" style="4" bestFit="1" customWidth="1"/>
    <col min="11845" max="11845" width="5.1796875" style="4" customWidth="1"/>
    <col min="11846" max="11846" width="5.453125" style="4" bestFit="1" customWidth="1"/>
    <col min="11847" max="11847" width="5.1796875" style="4" customWidth="1"/>
    <col min="11848" max="11848" width="5.453125" style="4" bestFit="1" customWidth="1"/>
    <col min="11849" max="11849" width="4.6328125" style="4" bestFit="1" customWidth="1"/>
    <col min="11850" max="11850" width="5.453125" style="4" bestFit="1" customWidth="1"/>
    <col min="11851" max="11851" width="5.1796875" style="4" customWidth="1"/>
    <col min="11852" max="11852" width="5.453125" style="4" bestFit="1" customWidth="1"/>
    <col min="11853" max="11853" width="5.1796875" style="4" customWidth="1"/>
    <col min="11854" max="11854" width="5.453125" style="4" bestFit="1" customWidth="1"/>
    <col min="11855" max="11855" width="8.7265625" style="4"/>
    <col min="11856" max="11856" width="6.90625" style="4" bestFit="1" customWidth="1"/>
    <col min="11857" max="12082" width="8.7265625" style="4"/>
    <col min="12083" max="12083" width="3.453125" style="4" customWidth="1"/>
    <col min="12084" max="12084" width="33.1796875" style="4" customWidth="1"/>
    <col min="12085" max="12085" width="5.36328125" style="4" customWidth="1"/>
    <col min="12086" max="12086" width="5.26953125" style="4" customWidth="1"/>
    <col min="12087" max="12087" width="5.36328125" style="4" customWidth="1"/>
    <col min="12088" max="12088" width="5.453125" style="4" customWidth="1"/>
    <col min="12089" max="12089" width="5.36328125" style="4" customWidth="1"/>
    <col min="12090" max="12090" width="5.453125" style="4" customWidth="1"/>
    <col min="12091" max="12091" width="5.36328125" style="4" customWidth="1"/>
    <col min="12092" max="12092" width="5.453125" style="4" customWidth="1"/>
    <col min="12093" max="12093" width="4.6328125" style="4" bestFit="1" customWidth="1"/>
    <col min="12094" max="12094" width="5.453125" style="4" bestFit="1" customWidth="1"/>
    <col min="12095" max="12095" width="5.1796875" style="4" customWidth="1"/>
    <col min="12096" max="12096" width="5.453125" style="4" bestFit="1" customWidth="1"/>
    <col min="12097" max="12097" width="5.1796875" style="4" customWidth="1"/>
    <col min="12098" max="12098" width="5.453125" style="4" bestFit="1" customWidth="1"/>
    <col min="12099" max="12099" width="4.6328125" style="4" bestFit="1" customWidth="1"/>
    <col min="12100" max="12100" width="5.453125" style="4" bestFit="1" customWidth="1"/>
    <col min="12101" max="12101" width="5.1796875" style="4" customWidth="1"/>
    <col min="12102" max="12102" width="5.453125" style="4" bestFit="1" customWidth="1"/>
    <col min="12103" max="12103" width="5.1796875" style="4" customWidth="1"/>
    <col min="12104" max="12104" width="5.453125" style="4" bestFit="1" customWidth="1"/>
    <col min="12105" max="12105" width="4.6328125" style="4" bestFit="1" customWidth="1"/>
    <col min="12106" max="12106" width="5.453125" style="4" bestFit="1" customWidth="1"/>
    <col min="12107" max="12107" width="5.1796875" style="4" customWidth="1"/>
    <col min="12108" max="12108" width="5.453125" style="4" bestFit="1" customWidth="1"/>
    <col min="12109" max="12109" width="5.1796875" style="4" customWidth="1"/>
    <col min="12110" max="12110" width="5.453125" style="4" bestFit="1" customWidth="1"/>
    <col min="12111" max="12111" width="8.7265625" style="4"/>
    <col min="12112" max="12112" width="6.90625" style="4" bestFit="1" customWidth="1"/>
    <col min="12113" max="12338" width="8.7265625" style="4"/>
    <col min="12339" max="12339" width="3.453125" style="4" customWidth="1"/>
    <col min="12340" max="12340" width="33.1796875" style="4" customWidth="1"/>
    <col min="12341" max="12341" width="5.36328125" style="4" customWidth="1"/>
    <col min="12342" max="12342" width="5.26953125" style="4" customWidth="1"/>
    <col min="12343" max="12343" width="5.36328125" style="4" customWidth="1"/>
    <col min="12344" max="12344" width="5.453125" style="4" customWidth="1"/>
    <col min="12345" max="12345" width="5.36328125" style="4" customWidth="1"/>
    <col min="12346" max="12346" width="5.453125" style="4" customWidth="1"/>
    <col min="12347" max="12347" width="5.36328125" style="4" customWidth="1"/>
    <col min="12348" max="12348" width="5.453125" style="4" customWidth="1"/>
    <col min="12349" max="12349" width="4.6328125" style="4" bestFit="1" customWidth="1"/>
    <col min="12350" max="12350" width="5.453125" style="4" bestFit="1" customWidth="1"/>
    <col min="12351" max="12351" width="5.1796875" style="4" customWidth="1"/>
    <col min="12352" max="12352" width="5.453125" style="4" bestFit="1" customWidth="1"/>
    <col min="12353" max="12353" width="5.1796875" style="4" customWidth="1"/>
    <col min="12354" max="12354" width="5.453125" style="4" bestFit="1" customWidth="1"/>
    <col min="12355" max="12355" width="4.6328125" style="4" bestFit="1" customWidth="1"/>
    <col min="12356" max="12356" width="5.453125" style="4" bestFit="1" customWidth="1"/>
    <col min="12357" max="12357" width="5.1796875" style="4" customWidth="1"/>
    <col min="12358" max="12358" width="5.453125" style="4" bestFit="1" customWidth="1"/>
    <col min="12359" max="12359" width="5.1796875" style="4" customWidth="1"/>
    <col min="12360" max="12360" width="5.453125" style="4" bestFit="1" customWidth="1"/>
    <col min="12361" max="12361" width="4.6328125" style="4" bestFit="1" customWidth="1"/>
    <col min="12362" max="12362" width="5.453125" style="4" bestFit="1" customWidth="1"/>
    <col min="12363" max="12363" width="5.1796875" style="4" customWidth="1"/>
    <col min="12364" max="12364" width="5.453125" style="4" bestFit="1" customWidth="1"/>
    <col min="12365" max="12365" width="5.1796875" style="4" customWidth="1"/>
    <col min="12366" max="12366" width="5.453125" style="4" bestFit="1" customWidth="1"/>
    <col min="12367" max="12367" width="8.7265625" style="4"/>
    <col min="12368" max="12368" width="6.90625" style="4" bestFit="1" customWidth="1"/>
    <col min="12369" max="12594" width="8.7265625" style="4"/>
    <col min="12595" max="12595" width="3.453125" style="4" customWidth="1"/>
    <col min="12596" max="12596" width="33.1796875" style="4" customWidth="1"/>
    <col min="12597" max="12597" width="5.36328125" style="4" customWidth="1"/>
    <col min="12598" max="12598" width="5.26953125" style="4" customWidth="1"/>
    <col min="12599" max="12599" width="5.36328125" style="4" customWidth="1"/>
    <col min="12600" max="12600" width="5.453125" style="4" customWidth="1"/>
    <col min="12601" max="12601" width="5.36328125" style="4" customWidth="1"/>
    <col min="12602" max="12602" width="5.453125" style="4" customWidth="1"/>
    <col min="12603" max="12603" width="5.36328125" style="4" customWidth="1"/>
    <col min="12604" max="12604" width="5.453125" style="4" customWidth="1"/>
    <col min="12605" max="12605" width="4.6328125" style="4" bestFit="1" customWidth="1"/>
    <col min="12606" max="12606" width="5.453125" style="4" bestFit="1" customWidth="1"/>
    <col min="12607" max="12607" width="5.1796875" style="4" customWidth="1"/>
    <col min="12608" max="12608" width="5.453125" style="4" bestFit="1" customWidth="1"/>
    <col min="12609" max="12609" width="5.1796875" style="4" customWidth="1"/>
    <col min="12610" max="12610" width="5.453125" style="4" bestFit="1" customWidth="1"/>
    <col min="12611" max="12611" width="4.6328125" style="4" bestFit="1" customWidth="1"/>
    <col min="12612" max="12612" width="5.453125" style="4" bestFit="1" customWidth="1"/>
    <col min="12613" max="12613" width="5.1796875" style="4" customWidth="1"/>
    <col min="12614" max="12614" width="5.453125" style="4" bestFit="1" customWidth="1"/>
    <col min="12615" max="12615" width="5.1796875" style="4" customWidth="1"/>
    <col min="12616" max="12616" width="5.453125" style="4" bestFit="1" customWidth="1"/>
    <col min="12617" max="12617" width="4.6328125" style="4" bestFit="1" customWidth="1"/>
    <col min="12618" max="12618" width="5.453125" style="4" bestFit="1" customWidth="1"/>
    <col min="12619" max="12619" width="5.1796875" style="4" customWidth="1"/>
    <col min="12620" max="12620" width="5.453125" style="4" bestFit="1" customWidth="1"/>
    <col min="12621" max="12621" width="5.1796875" style="4" customWidth="1"/>
    <col min="12622" max="12622" width="5.453125" style="4" bestFit="1" customWidth="1"/>
    <col min="12623" max="12623" width="8.7265625" style="4"/>
    <col min="12624" max="12624" width="6.90625" style="4" bestFit="1" customWidth="1"/>
    <col min="12625" max="12850" width="8.7265625" style="4"/>
    <col min="12851" max="12851" width="3.453125" style="4" customWidth="1"/>
    <col min="12852" max="12852" width="33.1796875" style="4" customWidth="1"/>
    <col min="12853" max="12853" width="5.36328125" style="4" customWidth="1"/>
    <col min="12854" max="12854" width="5.26953125" style="4" customWidth="1"/>
    <col min="12855" max="12855" width="5.36328125" style="4" customWidth="1"/>
    <col min="12856" max="12856" width="5.453125" style="4" customWidth="1"/>
    <col min="12857" max="12857" width="5.36328125" style="4" customWidth="1"/>
    <col min="12858" max="12858" width="5.453125" style="4" customWidth="1"/>
    <col min="12859" max="12859" width="5.36328125" style="4" customWidth="1"/>
    <col min="12860" max="12860" width="5.453125" style="4" customWidth="1"/>
    <col min="12861" max="12861" width="4.6328125" style="4" bestFit="1" customWidth="1"/>
    <col min="12862" max="12862" width="5.453125" style="4" bestFit="1" customWidth="1"/>
    <col min="12863" max="12863" width="5.1796875" style="4" customWidth="1"/>
    <col min="12864" max="12864" width="5.453125" style="4" bestFit="1" customWidth="1"/>
    <col min="12865" max="12865" width="5.1796875" style="4" customWidth="1"/>
    <col min="12866" max="12866" width="5.453125" style="4" bestFit="1" customWidth="1"/>
    <col min="12867" max="12867" width="4.6328125" style="4" bestFit="1" customWidth="1"/>
    <col min="12868" max="12868" width="5.453125" style="4" bestFit="1" customWidth="1"/>
    <col min="12869" max="12869" width="5.1796875" style="4" customWidth="1"/>
    <col min="12870" max="12870" width="5.453125" style="4" bestFit="1" customWidth="1"/>
    <col min="12871" max="12871" width="5.1796875" style="4" customWidth="1"/>
    <col min="12872" max="12872" width="5.453125" style="4" bestFit="1" customWidth="1"/>
    <col min="12873" max="12873" width="4.6328125" style="4" bestFit="1" customWidth="1"/>
    <col min="12874" max="12874" width="5.453125" style="4" bestFit="1" customWidth="1"/>
    <col min="12875" max="12875" width="5.1796875" style="4" customWidth="1"/>
    <col min="12876" max="12876" width="5.453125" style="4" bestFit="1" customWidth="1"/>
    <col min="12877" max="12877" width="5.1796875" style="4" customWidth="1"/>
    <col min="12878" max="12878" width="5.453125" style="4" bestFit="1" customWidth="1"/>
    <col min="12879" max="12879" width="8.7265625" style="4"/>
    <col min="12880" max="12880" width="6.90625" style="4" bestFit="1" customWidth="1"/>
    <col min="12881" max="13106" width="8.7265625" style="4"/>
    <col min="13107" max="13107" width="3.453125" style="4" customWidth="1"/>
    <col min="13108" max="13108" width="33.1796875" style="4" customWidth="1"/>
    <col min="13109" max="13109" width="5.36328125" style="4" customWidth="1"/>
    <col min="13110" max="13110" width="5.26953125" style="4" customWidth="1"/>
    <col min="13111" max="13111" width="5.36328125" style="4" customWidth="1"/>
    <col min="13112" max="13112" width="5.453125" style="4" customWidth="1"/>
    <col min="13113" max="13113" width="5.36328125" style="4" customWidth="1"/>
    <col min="13114" max="13114" width="5.453125" style="4" customWidth="1"/>
    <col min="13115" max="13115" width="5.36328125" style="4" customWidth="1"/>
    <col min="13116" max="13116" width="5.453125" style="4" customWidth="1"/>
    <col min="13117" max="13117" width="4.6328125" style="4" bestFit="1" customWidth="1"/>
    <col min="13118" max="13118" width="5.453125" style="4" bestFit="1" customWidth="1"/>
    <col min="13119" max="13119" width="5.1796875" style="4" customWidth="1"/>
    <col min="13120" max="13120" width="5.453125" style="4" bestFit="1" customWidth="1"/>
    <col min="13121" max="13121" width="5.1796875" style="4" customWidth="1"/>
    <col min="13122" max="13122" width="5.453125" style="4" bestFit="1" customWidth="1"/>
    <col min="13123" max="13123" width="4.6328125" style="4" bestFit="1" customWidth="1"/>
    <col min="13124" max="13124" width="5.453125" style="4" bestFit="1" customWidth="1"/>
    <col min="13125" max="13125" width="5.1796875" style="4" customWidth="1"/>
    <col min="13126" max="13126" width="5.453125" style="4" bestFit="1" customWidth="1"/>
    <col min="13127" max="13127" width="5.1796875" style="4" customWidth="1"/>
    <col min="13128" max="13128" width="5.453125" style="4" bestFit="1" customWidth="1"/>
    <col min="13129" max="13129" width="4.6328125" style="4" bestFit="1" customWidth="1"/>
    <col min="13130" max="13130" width="5.453125" style="4" bestFit="1" customWidth="1"/>
    <col min="13131" max="13131" width="5.1796875" style="4" customWidth="1"/>
    <col min="13132" max="13132" width="5.453125" style="4" bestFit="1" customWidth="1"/>
    <col min="13133" max="13133" width="5.1796875" style="4" customWidth="1"/>
    <col min="13134" max="13134" width="5.453125" style="4" bestFit="1" customWidth="1"/>
    <col min="13135" max="13135" width="8.7265625" style="4"/>
    <col min="13136" max="13136" width="6.90625" style="4" bestFit="1" customWidth="1"/>
    <col min="13137" max="13362" width="8.7265625" style="4"/>
    <col min="13363" max="13363" width="3.453125" style="4" customWidth="1"/>
    <col min="13364" max="13364" width="33.1796875" style="4" customWidth="1"/>
    <col min="13365" max="13365" width="5.36328125" style="4" customWidth="1"/>
    <col min="13366" max="13366" width="5.26953125" style="4" customWidth="1"/>
    <col min="13367" max="13367" width="5.36328125" style="4" customWidth="1"/>
    <col min="13368" max="13368" width="5.453125" style="4" customWidth="1"/>
    <col min="13369" max="13369" width="5.36328125" style="4" customWidth="1"/>
    <col min="13370" max="13370" width="5.453125" style="4" customWidth="1"/>
    <col min="13371" max="13371" width="5.36328125" style="4" customWidth="1"/>
    <col min="13372" max="13372" width="5.453125" style="4" customWidth="1"/>
    <col min="13373" max="13373" width="4.6328125" style="4" bestFit="1" customWidth="1"/>
    <col min="13374" max="13374" width="5.453125" style="4" bestFit="1" customWidth="1"/>
    <col min="13375" max="13375" width="5.1796875" style="4" customWidth="1"/>
    <col min="13376" max="13376" width="5.453125" style="4" bestFit="1" customWidth="1"/>
    <col min="13377" max="13377" width="5.1796875" style="4" customWidth="1"/>
    <col min="13378" max="13378" width="5.453125" style="4" bestFit="1" customWidth="1"/>
    <col min="13379" max="13379" width="4.6328125" style="4" bestFit="1" customWidth="1"/>
    <col min="13380" max="13380" width="5.453125" style="4" bestFit="1" customWidth="1"/>
    <col min="13381" max="13381" width="5.1796875" style="4" customWidth="1"/>
    <col min="13382" max="13382" width="5.453125" style="4" bestFit="1" customWidth="1"/>
    <col min="13383" max="13383" width="5.1796875" style="4" customWidth="1"/>
    <col min="13384" max="13384" width="5.453125" style="4" bestFit="1" customWidth="1"/>
    <col min="13385" max="13385" width="4.6328125" style="4" bestFit="1" customWidth="1"/>
    <col min="13386" max="13386" width="5.453125" style="4" bestFit="1" customWidth="1"/>
    <col min="13387" max="13387" width="5.1796875" style="4" customWidth="1"/>
    <col min="13388" max="13388" width="5.453125" style="4" bestFit="1" customWidth="1"/>
    <col min="13389" max="13389" width="5.1796875" style="4" customWidth="1"/>
    <col min="13390" max="13390" width="5.453125" style="4" bestFit="1" customWidth="1"/>
    <col min="13391" max="13391" width="8.7265625" style="4"/>
    <col min="13392" max="13392" width="6.90625" style="4" bestFit="1" customWidth="1"/>
    <col min="13393" max="13618" width="8.7265625" style="4"/>
    <col min="13619" max="13619" width="3.453125" style="4" customWidth="1"/>
    <col min="13620" max="13620" width="33.1796875" style="4" customWidth="1"/>
    <col min="13621" max="13621" width="5.36328125" style="4" customWidth="1"/>
    <col min="13622" max="13622" width="5.26953125" style="4" customWidth="1"/>
    <col min="13623" max="13623" width="5.36328125" style="4" customWidth="1"/>
    <col min="13624" max="13624" width="5.453125" style="4" customWidth="1"/>
    <col min="13625" max="13625" width="5.36328125" style="4" customWidth="1"/>
    <col min="13626" max="13626" width="5.453125" style="4" customWidth="1"/>
    <col min="13627" max="13627" width="5.36328125" style="4" customWidth="1"/>
    <col min="13628" max="13628" width="5.453125" style="4" customWidth="1"/>
    <col min="13629" max="13629" width="4.6328125" style="4" bestFit="1" customWidth="1"/>
    <col min="13630" max="13630" width="5.453125" style="4" bestFit="1" customWidth="1"/>
    <col min="13631" max="13631" width="5.1796875" style="4" customWidth="1"/>
    <col min="13632" max="13632" width="5.453125" style="4" bestFit="1" customWidth="1"/>
    <col min="13633" max="13633" width="5.1796875" style="4" customWidth="1"/>
    <col min="13634" max="13634" width="5.453125" style="4" bestFit="1" customWidth="1"/>
    <col min="13635" max="13635" width="4.6328125" style="4" bestFit="1" customWidth="1"/>
    <col min="13636" max="13636" width="5.453125" style="4" bestFit="1" customWidth="1"/>
    <col min="13637" max="13637" width="5.1796875" style="4" customWidth="1"/>
    <col min="13638" max="13638" width="5.453125" style="4" bestFit="1" customWidth="1"/>
    <col min="13639" max="13639" width="5.1796875" style="4" customWidth="1"/>
    <col min="13640" max="13640" width="5.453125" style="4" bestFit="1" customWidth="1"/>
    <col min="13641" max="13641" width="4.6328125" style="4" bestFit="1" customWidth="1"/>
    <col min="13642" max="13642" width="5.453125" style="4" bestFit="1" customWidth="1"/>
    <col min="13643" max="13643" width="5.1796875" style="4" customWidth="1"/>
    <col min="13644" max="13644" width="5.453125" style="4" bestFit="1" customWidth="1"/>
    <col min="13645" max="13645" width="5.1796875" style="4" customWidth="1"/>
    <col min="13646" max="13646" width="5.453125" style="4" bestFit="1" customWidth="1"/>
    <col min="13647" max="13647" width="8.7265625" style="4"/>
    <col min="13648" max="13648" width="6.90625" style="4" bestFit="1" customWidth="1"/>
    <col min="13649" max="13874" width="8.7265625" style="4"/>
    <col min="13875" max="13875" width="3.453125" style="4" customWidth="1"/>
    <col min="13876" max="13876" width="33.1796875" style="4" customWidth="1"/>
    <col min="13877" max="13877" width="5.36328125" style="4" customWidth="1"/>
    <col min="13878" max="13878" width="5.26953125" style="4" customWidth="1"/>
    <col min="13879" max="13879" width="5.36328125" style="4" customWidth="1"/>
    <col min="13880" max="13880" width="5.453125" style="4" customWidth="1"/>
    <col min="13881" max="13881" width="5.36328125" style="4" customWidth="1"/>
    <col min="13882" max="13882" width="5.453125" style="4" customWidth="1"/>
    <col min="13883" max="13883" width="5.36328125" style="4" customWidth="1"/>
    <col min="13884" max="13884" width="5.453125" style="4" customWidth="1"/>
    <col min="13885" max="13885" width="4.6328125" style="4" bestFit="1" customWidth="1"/>
    <col min="13886" max="13886" width="5.453125" style="4" bestFit="1" customWidth="1"/>
    <col min="13887" max="13887" width="5.1796875" style="4" customWidth="1"/>
    <col min="13888" max="13888" width="5.453125" style="4" bestFit="1" customWidth="1"/>
    <col min="13889" max="13889" width="5.1796875" style="4" customWidth="1"/>
    <col min="13890" max="13890" width="5.453125" style="4" bestFit="1" customWidth="1"/>
    <col min="13891" max="13891" width="4.6328125" style="4" bestFit="1" customWidth="1"/>
    <col min="13892" max="13892" width="5.453125" style="4" bestFit="1" customWidth="1"/>
    <col min="13893" max="13893" width="5.1796875" style="4" customWidth="1"/>
    <col min="13894" max="13894" width="5.453125" style="4" bestFit="1" customWidth="1"/>
    <col min="13895" max="13895" width="5.1796875" style="4" customWidth="1"/>
    <col min="13896" max="13896" width="5.453125" style="4" bestFit="1" customWidth="1"/>
    <col min="13897" max="13897" width="4.6328125" style="4" bestFit="1" customWidth="1"/>
    <col min="13898" max="13898" width="5.453125" style="4" bestFit="1" customWidth="1"/>
    <col min="13899" max="13899" width="5.1796875" style="4" customWidth="1"/>
    <col min="13900" max="13900" width="5.453125" style="4" bestFit="1" customWidth="1"/>
    <col min="13901" max="13901" width="5.1796875" style="4" customWidth="1"/>
    <col min="13902" max="13902" width="5.453125" style="4" bestFit="1" customWidth="1"/>
    <col min="13903" max="13903" width="8.7265625" style="4"/>
    <col min="13904" max="13904" width="6.90625" style="4" bestFit="1" customWidth="1"/>
    <col min="13905" max="14130" width="8.7265625" style="4"/>
    <col min="14131" max="14131" width="3.453125" style="4" customWidth="1"/>
    <col min="14132" max="14132" width="33.1796875" style="4" customWidth="1"/>
    <col min="14133" max="14133" width="5.36328125" style="4" customWidth="1"/>
    <col min="14134" max="14134" width="5.26953125" style="4" customWidth="1"/>
    <col min="14135" max="14135" width="5.36328125" style="4" customWidth="1"/>
    <col min="14136" max="14136" width="5.453125" style="4" customWidth="1"/>
    <col min="14137" max="14137" width="5.36328125" style="4" customWidth="1"/>
    <col min="14138" max="14138" width="5.453125" style="4" customWidth="1"/>
    <col min="14139" max="14139" width="5.36328125" style="4" customWidth="1"/>
    <col min="14140" max="14140" width="5.453125" style="4" customWidth="1"/>
    <col min="14141" max="14141" width="4.6328125" style="4" bestFit="1" customWidth="1"/>
    <col min="14142" max="14142" width="5.453125" style="4" bestFit="1" customWidth="1"/>
    <col min="14143" max="14143" width="5.1796875" style="4" customWidth="1"/>
    <col min="14144" max="14144" width="5.453125" style="4" bestFit="1" customWidth="1"/>
    <col min="14145" max="14145" width="5.1796875" style="4" customWidth="1"/>
    <col min="14146" max="14146" width="5.453125" style="4" bestFit="1" customWidth="1"/>
    <col min="14147" max="14147" width="4.6328125" style="4" bestFit="1" customWidth="1"/>
    <col min="14148" max="14148" width="5.453125" style="4" bestFit="1" customWidth="1"/>
    <col min="14149" max="14149" width="5.1796875" style="4" customWidth="1"/>
    <col min="14150" max="14150" width="5.453125" style="4" bestFit="1" customWidth="1"/>
    <col min="14151" max="14151" width="5.1796875" style="4" customWidth="1"/>
    <col min="14152" max="14152" width="5.453125" style="4" bestFit="1" customWidth="1"/>
    <col min="14153" max="14153" width="4.6328125" style="4" bestFit="1" customWidth="1"/>
    <col min="14154" max="14154" width="5.453125" style="4" bestFit="1" customWidth="1"/>
    <col min="14155" max="14155" width="5.1796875" style="4" customWidth="1"/>
    <col min="14156" max="14156" width="5.453125" style="4" bestFit="1" customWidth="1"/>
    <col min="14157" max="14157" width="5.1796875" style="4" customWidth="1"/>
    <col min="14158" max="14158" width="5.453125" style="4" bestFit="1" customWidth="1"/>
    <col min="14159" max="14159" width="8.7265625" style="4"/>
    <col min="14160" max="14160" width="6.90625" style="4" bestFit="1" customWidth="1"/>
    <col min="14161" max="14386" width="8.7265625" style="4"/>
    <col min="14387" max="14387" width="3.453125" style="4" customWidth="1"/>
    <col min="14388" max="14388" width="33.1796875" style="4" customWidth="1"/>
    <col min="14389" max="14389" width="5.36328125" style="4" customWidth="1"/>
    <col min="14390" max="14390" width="5.26953125" style="4" customWidth="1"/>
    <col min="14391" max="14391" width="5.36328125" style="4" customWidth="1"/>
    <col min="14392" max="14392" width="5.453125" style="4" customWidth="1"/>
    <col min="14393" max="14393" width="5.36328125" style="4" customWidth="1"/>
    <col min="14394" max="14394" width="5.453125" style="4" customWidth="1"/>
    <col min="14395" max="14395" width="5.36328125" style="4" customWidth="1"/>
    <col min="14396" max="14396" width="5.453125" style="4" customWidth="1"/>
    <col min="14397" max="14397" width="4.6328125" style="4" bestFit="1" customWidth="1"/>
    <col min="14398" max="14398" width="5.453125" style="4" bestFit="1" customWidth="1"/>
    <col min="14399" max="14399" width="5.1796875" style="4" customWidth="1"/>
    <col min="14400" max="14400" width="5.453125" style="4" bestFit="1" customWidth="1"/>
    <col min="14401" max="14401" width="5.1796875" style="4" customWidth="1"/>
    <col min="14402" max="14402" width="5.453125" style="4" bestFit="1" customWidth="1"/>
    <col min="14403" max="14403" width="4.6328125" style="4" bestFit="1" customWidth="1"/>
    <col min="14404" max="14404" width="5.453125" style="4" bestFit="1" customWidth="1"/>
    <col min="14405" max="14405" width="5.1796875" style="4" customWidth="1"/>
    <col min="14406" max="14406" width="5.453125" style="4" bestFit="1" customWidth="1"/>
    <col min="14407" max="14407" width="5.1796875" style="4" customWidth="1"/>
    <col min="14408" max="14408" width="5.453125" style="4" bestFit="1" customWidth="1"/>
    <col min="14409" max="14409" width="4.6328125" style="4" bestFit="1" customWidth="1"/>
    <col min="14410" max="14410" width="5.453125" style="4" bestFit="1" customWidth="1"/>
    <col min="14411" max="14411" width="5.1796875" style="4" customWidth="1"/>
    <col min="14412" max="14412" width="5.453125" style="4" bestFit="1" customWidth="1"/>
    <col min="14413" max="14413" width="5.1796875" style="4" customWidth="1"/>
    <col min="14414" max="14414" width="5.453125" style="4" bestFit="1" customWidth="1"/>
    <col min="14415" max="14415" width="8.7265625" style="4"/>
    <col min="14416" max="14416" width="6.90625" style="4" bestFit="1" customWidth="1"/>
    <col min="14417" max="14642" width="8.7265625" style="4"/>
    <col min="14643" max="14643" width="3.453125" style="4" customWidth="1"/>
    <col min="14644" max="14644" width="33.1796875" style="4" customWidth="1"/>
    <col min="14645" max="14645" width="5.36328125" style="4" customWidth="1"/>
    <col min="14646" max="14646" width="5.26953125" style="4" customWidth="1"/>
    <col min="14647" max="14647" width="5.36328125" style="4" customWidth="1"/>
    <col min="14648" max="14648" width="5.453125" style="4" customWidth="1"/>
    <col min="14649" max="14649" width="5.36328125" style="4" customWidth="1"/>
    <col min="14650" max="14650" width="5.453125" style="4" customWidth="1"/>
    <col min="14651" max="14651" width="5.36328125" style="4" customWidth="1"/>
    <col min="14652" max="14652" width="5.453125" style="4" customWidth="1"/>
    <col min="14653" max="14653" width="4.6328125" style="4" bestFit="1" customWidth="1"/>
    <col min="14654" max="14654" width="5.453125" style="4" bestFit="1" customWidth="1"/>
    <col min="14655" max="14655" width="5.1796875" style="4" customWidth="1"/>
    <col min="14656" max="14656" width="5.453125" style="4" bestFit="1" customWidth="1"/>
    <col min="14657" max="14657" width="5.1796875" style="4" customWidth="1"/>
    <col min="14658" max="14658" width="5.453125" style="4" bestFit="1" customWidth="1"/>
    <col min="14659" max="14659" width="4.6328125" style="4" bestFit="1" customWidth="1"/>
    <col min="14660" max="14660" width="5.453125" style="4" bestFit="1" customWidth="1"/>
    <col min="14661" max="14661" width="5.1796875" style="4" customWidth="1"/>
    <col min="14662" max="14662" width="5.453125" style="4" bestFit="1" customWidth="1"/>
    <col min="14663" max="14663" width="5.1796875" style="4" customWidth="1"/>
    <col min="14664" max="14664" width="5.453125" style="4" bestFit="1" customWidth="1"/>
    <col min="14665" max="14665" width="4.6328125" style="4" bestFit="1" customWidth="1"/>
    <col min="14666" max="14666" width="5.453125" style="4" bestFit="1" customWidth="1"/>
    <col min="14667" max="14667" width="5.1796875" style="4" customWidth="1"/>
    <col min="14668" max="14668" width="5.453125" style="4" bestFit="1" customWidth="1"/>
    <col min="14669" max="14669" width="5.1796875" style="4" customWidth="1"/>
    <col min="14670" max="14670" width="5.453125" style="4" bestFit="1" customWidth="1"/>
    <col min="14671" max="14671" width="8.7265625" style="4"/>
    <col min="14672" max="14672" width="6.90625" style="4" bestFit="1" customWidth="1"/>
    <col min="14673" max="14898" width="8.7265625" style="4"/>
    <col min="14899" max="14899" width="3.453125" style="4" customWidth="1"/>
    <col min="14900" max="14900" width="33.1796875" style="4" customWidth="1"/>
    <col min="14901" max="14901" width="5.36328125" style="4" customWidth="1"/>
    <col min="14902" max="14902" width="5.26953125" style="4" customWidth="1"/>
    <col min="14903" max="14903" width="5.36328125" style="4" customWidth="1"/>
    <col min="14904" max="14904" width="5.453125" style="4" customWidth="1"/>
    <col min="14905" max="14905" width="5.36328125" style="4" customWidth="1"/>
    <col min="14906" max="14906" width="5.453125" style="4" customWidth="1"/>
    <col min="14907" max="14907" width="5.36328125" style="4" customWidth="1"/>
    <col min="14908" max="14908" width="5.453125" style="4" customWidth="1"/>
    <col min="14909" max="14909" width="4.6328125" style="4" bestFit="1" customWidth="1"/>
    <col min="14910" max="14910" width="5.453125" style="4" bestFit="1" customWidth="1"/>
    <col min="14911" max="14911" width="5.1796875" style="4" customWidth="1"/>
    <col min="14912" max="14912" width="5.453125" style="4" bestFit="1" customWidth="1"/>
    <col min="14913" max="14913" width="5.1796875" style="4" customWidth="1"/>
    <col min="14914" max="14914" width="5.453125" style="4" bestFit="1" customWidth="1"/>
    <col min="14915" max="14915" width="4.6328125" style="4" bestFit="1" customWidth="1"/>
    <col min="14916" max="14916" width="5.453125" style="4" bestFit="1" customWidth="1"/>
    <col min="14917" max="14917" width="5.1796875" style="4" customWidth="1"/>
    <col min="14918" max="14918" width="5.453125" style="4" bestFit="1" customWidth="1"/>
    <col min="14919" max="14919" width="5.1796875" style="4" customWidth="1"/>
    <col min="14920" max="14920" width="5.453125" style="4" bestFit="1" customWidth="1"/>
    <col min="14921" max="14921" width="4.6328125" style="4" bestFit="1" customWidth="1"/>
    <col min="14922" max="14922" width="5.453125" style="4" bestFit="1" customWidth="1"/>
    <col min="14923" max="14923" width="5.1796875" style="4" customWidth="1"/>
    <col min="14924" max="14924" width="5.453125" style="4" bestFit="1" customWidth="1"/>
    <col min="14925" max="14925" width="5.1796875" style="4" customWidth="1"/>
    <col min="14926" max="14926" width="5.453125" style="4" bestFit="1" customWidth="1"/>
    <col min="14927" max="14927" width="8.7265625" style="4"/>
    <col min="14928" max="14928" width="6.90625" style="4" bestFit="1" customWidth="1"/>
    <col min="14929" max="15154" width="8.7265625" style="4"/>
    <col min="15155" max="15155" width="3.453125" style="4" customWidth="1"/>
    <col min="15156" max="15156" width="33.1796875" style="4" customWidth="1"/>
    <col min="15157" max="15157" width="5.36328125" style="4" customWidth="1"/>
    <col min="15158" max="15158" width="5.26953125" style="4" customWidth="1"/>
    <col min="15159" max="15159" width="5.36328125" style="4" customWidth="1"/>
    <col min="15160" max="15160" width="5.453125" style="4" customWidth="1"/>
    <col min="15161" max="15161" width="5.36328125" style="4" customWidth="1"/>
    <col min="15162" max="15162" width="5.453125" style="4" customWidth="1"/>
    <col min="15163" max="15163" width="5.36328125" style="4" customWidth="1"/>
    <col min="15164" max="15164" width="5.453125" style="4" customWidth="1"/>
    <col min="15165" max="15165" width="4.6328125" style="4" bestFit="1" customWidth="1"/>
    <col min="15166" max="15166" width="5.453125" style="4" bestFit="1" customWidth="1"/>
    <col min="15167" max="15167" width="5.1796875" style="4" customWidth="1"/>
    <col min="15168" max="15168" width="5.453125" style="4" bestFit="1" customWidth="1"/>
    <col min="15169" max="15169" width="5.1796875" style="4" customWidth="1"/>
    <col min="15170" max="15170" width="5.453125" style="4" bestFit="1" customWidth="1"/>
    <col min="15171" max="15171" width="4.6328125" style="4" bestFit="1" customWidth="1"/>
    <col min="15172" max="15172" width="5.453125" style="4" bestFit="1" customWidth="1"/>
    <col min="15173" max="15173" width="5.1796875" style="4" customWidth="1"/>
    <col min="15174" max="15174" width="5.453125" style="4" bestFit="1" customWidth="1"/>
    <col min="15175" max="15175" width="5.1796875" style="4" customWidth="1"/>
    <col min="15176" max="15176" width="5.453125" style="4" bestFit="1" customWidth="1"/>
    <col min="15177" max="15177" width="4.6328125" style="4" bestFit="1" customWidth="1"/>
    <col min="15178" max="15178" width="5.453125" style="4" bestFit="1" customWidth="1"/>
    <col min="15179" max="15179" width="5.1796875" style="4" customWidth="1"/>
    <col min="15180" max="15180" width="5.453125" style="4" bestFit="1" customWidth="1"/>
    <col min="15181" max="15181" width="5.1796875" style="4" customWidth="1"/>
    <col min="15182" max="15182" width="5.453125" style="4" bestFit="1" customWidth="1"/>
    <col min="15183" max="15183" width="8.7265625" style="4"/>
    <col min="15184" max="15184" width="6.90625" style="4" bestFit="1" customWidth="1"/>
    <col min="15185" max="15410" width="8.7265625" style="4"/>
    <col min="15411" max="15411" width="3.453125" style="4" customWidth="1"/>
    <col min="15412" max="15412" width="33.1796875" style="4" customWidth="1"/>
    <col min="15413" max="15413" width="5.36328125" style="4" customWidth="1"/>
    <col min="15414" max="15414" width="5.26953125" style="4" customWidth="1"/>
    <col min="15415" max="15415" width="5.36328125" style="4" customWidth="1"/>
    <col min="15416" max="15416" width="5.453125" style="4" customWidth="1"/>
    <col min="15417" max="15417" width="5.36328125" style="4" customWidth="1"/>
    <col min="15418" max="15418" width="5.453125" style="4" customWidth="1"/>
    <col min="15419" max="15419" width="5.36328125" style="4" customWidth="1"/>
    <col min="15420" max="15420" width="5.453125" style="4" customWidth="1"/>
    <col min="15421" max="15421" width="4.6328125" style="4" bestFit="1" customWidth="1"/>
    <col min="15422" max="15422" width="5.453125" style="4" bestFit="1" customWidth="1"/>
    <col min="15423" max="15423" width="5.1796875" style="4" customWidth="1"/>
    <col min="15424" max="15424" width="5.453125" style="4" bestFit="1" customWidth="1"/>
    <col min="15425" max="15425" width="5.1796875" style="4" customWidth="1"/>
    <col min="15426" max="15426" width="5.453125" style="4" bestFit="1" customWidth="1"/>
    <col min="15427" max="15427" width="4.6328125" style="4" bestFit="1" customWidth="1"/>
    <col min="15428" max="15428" width="5.453125" style="4" bestFit="1" customWidth="1"/>
    <col min="15429" max="15429" width="5.1796875" style="4" customWidth="1"/>
    <col min="15430" max="15430" width="5.453125" style="4" bestFit="1" customWidth="1"/>
    <col min="15431" max="15431" width="5.1796875" style="4" customWidth="1"/>
    <col min="15432" max="15432" width="5.453125" style="4" bestFit="1" customWidth="1"/>
    <col min="15433" max="15433" width="4.6328125" style="4" bestFit="1" customWidth="1"/>
    <col min="15434" max="15434" width="5.453125" style="4" bestFit="1" customWidth="1"/>
    <col min="15435" max="15435" width="5.1796875" style="4" customWidth="1"/>
    <col min="15436" max="15436" width="5.453125" style="4" bestFit="1" customWidth="1"/>
    <col min="15437" max="15437" width="5.1796875" style="4" customWidth="1"/>
    <col min="15438" max="15438" width="5.453125" style="4" bestFit="1" customWidth="1"/>
    <col min="15439" max="15439" width="8.7265625" style="4"/>
    <col min="15440" max="15440" width="6.90625" style="4" bestFit="1" customWidth="1"/>
    <col min="15441" max="15666" width="8.7265625" style="4"/>
    <col min="15667" max="15667" width="3.453125" style="4" customWidth="1"/>
    <col min="15668" max="15668" width="33.1796875" style="4" customWidth="1"/>
    <col min="15669" max="15669" width="5.36328125" style="4" customWidth="1"/>
    <col min="15670" max="15670" width="5.26953125" style="4" customWidth="1"/>
    <col min="15671" max="15671" width="5.36328125" style="4" customWidth="1"/>
    <col min="15672" max="15672" width="5.453125" style="4" customWidth="1"/>
    <col min="15673" max="15673" width="5.36328125" style="4" customWidth="1"/>
    <col min="15674" max="15674" width="5.453125" style="4" customWidth="1"/>
    <col min="15675" max="15675" width="5.36328125" style="4" customWidth="1"/>
    <col min="15676" max="15676" width="5.453125" style="4" customWidth="1"/>
    <col min="15677" max="15677" width="4.6328125" style="4" bestFit="1" customWidth="1"/>
    <col min="15678" max="15678" width="5.453125" style="4" bestFit="1" customWidth="1"/>
    <col min="15679" max="15679" width="5.1796875" style="4" customWidth="1"/>
    <col min="15680" max="15680" width="5.453125" style="4" bestFit="1" customWidth="1"/>
    <col min="15681" max="15681" width="5.1796875" style="4" customWidth="1"/>
    <col min="15682" max="15682" width="5.453125" style="4" bestFit="1" customWidth="1"/>
    <col min="15683" max="15683" width="4.6328125" style="4" bestFit="1" customWidth="1"/>
    <col min="15684" max="15684" width="5.453125" style="4" bestFit="1" customWidth="1"/>
    <col min="15685" max="15685" width="5.1796875" style="4" customWidth="1"/>
    <col min="15686" max="15686" width="5.453125" style="4" bestFit="1" customWidth="1"/>
    <col min="15687" max="15687" width="5.1796875" style="4" customWidth="1"/>
    <col min="15688" max="15688" width="5.453125" style="4" bestFit="1" customWidth="1"/>
    <col min="15689" max="15689" width="4.6328125" style="4" bestFit="1" customWidth="1"/>
    <col min="15690" max="15690" width="5.453125" style="4" bestFit="1" customWidth="1"/>
    <col min="15691" max="15691" width="5.1796875" style="4" customWidth="1"/>
    <col min="15692" max="15692" width="5.453125" style="4" bestFit="1" customWidth="1"/>
    <col min="15693" max="15693" width="5.1796875" style="4" customWidth="1"/>
    <col min="15694" max="15694" width="5.453125" style="4" bestFit="1" customWidth="1"/>
    <col min="15695" max="15695" width="8.7265625" style="4"/>
    <col min="15696" max="15696" width="6.90625" style="4" bestFit="1" customWidth="1"/>
    <col min="15697" max="15922" width="8.7265625" style="4"/>
    <col min="15923" max="15923" width="3.453125" style="4" customWidth="1"/>
    <col min="15924" max="15924" width="33.1796875" style="4" customWidth="1"/>
    <col min="15925" max="15925" width="5.36328125" style="4" customWidth="1"/>
    <col min="15926" max="15926" width="5.26953125" style="4" customWidth="1"/>
    <col min="15927" max="15927" width="5.36328125" style="4" customWidth="1"/>
    <col min="15928" max="15928" width="5.453125" style="4" customWidth="1"/>
    <col min="15929" max="15929" width="5.36328125" style="4" customWidth="1"/>
    <col min="15930" max="15930" width="5.453125" style="4" customWidth="1"/>
    <col min="15931" max="15931" width="5.36328125" style="4" customWidth="1"/>
    <col min="15932" max="15932" width="5.453125" style="4" customWidth="1"/>
    <col min="15933" max="15933" width="4.6328125" style="4" bestFit="1" customWidth="1"/>
    <col min="15934" max="15934" width="5.453125" style="4" bestFit="1" customWidth="1"/>
    <col min="15935" max="15935" width="5.1796875" style="4" customWidth="1"/>
    <col min="15936" max="15936" width="5.453125" style="4" bestFit="1" customWidth="1"/>
    <col min="15937" max="15937" width="5.1796875" style="4" customWidth="1"/>
    <col min="15938" max="15938" width="5.453125" style="4" bestFit="1" customWidth="1"/>
    <col min="15939" max="15939" width="4.6328125" style="4" bestFit="1" customWidth="1"/>
    <col min="15940" max="15940" width="5.453125" style="4" bestFit="1" customWidth="1"/>
    <col min="15941" max="15941" width="5.1796875" style="4" customWidth="1"/>
    <col min="15942" max="15942" width="5.453125" style="4" bestFit="1" customWidth="1"/>
    <col min="15943" max="15943" width="5.1796875" style="4" customWidth="1"/>
    <col min="15944" max="15944" width="5.453125" style="4" bestFit="1" customWidth="1"/>
    <col min="15945" max="15945" width="4.6328125" style="4" bestFit="1" customWidth="1"/>
    <col min="15946" max="15946" width="5.453125" style="4" bestFit="1" customWidth="1"/>
    <col min="15947" max="15947" width="5.1796875" style="4" customWidth="1"/>
    <col min="15948" max="15948" width="5.453125" style="4" bestFit="1" customWidth="1"/>
    <col min="15949" max="15949" width="5.1796875" style="4" customWidth="1"/>
    <col min="15950" max="15950" width="5.453125" style="4" bestFit="1" customWidth="1"/>
    <col min="15951" max="15951" width="8.7265625" style="4"/>
    <col min="15952" max="15952" width="6.90625" style="4" bestFit="1" customWidth="1"/>
    <col min="15953" max="16178" width="8.7265625" style="4"/>
    <col min="16179" max="16179" width="3.453125" style="4" customWidth="1"/>
    <col min="16180" max="16180" width="33.1796875" style="4" customWidth="1"/>
    <col min="16181" max="16181" width="5.36328125" style="4" customWidth="1"/>
    <col min="16182" max="16182" width="5.26953125" style="4" customWidth="1"/>
    <col min="16183" max="16183" width="5.36328125" style="4" customWidth="1"/>
    <col min="16184" max="16184" width="5.453125" style="4" customWidth="1"/>
    <col min="16185" max="16185" width="5.36328125" style="4" customWidth="1"/>
    <col min="16186" max="16186" width="5.453125" style="4" customWidth="1"/>
    <col min="16187" max="16187" width="5.36328125" style="4" customWidth="1"/>
    <col min="16188" max="16188" width="5.453125" style="4" customWidth="1"/>
    <col min="16189" max="16189" width="4.6328125" style="4" bestFit="1" customWidth="1"/>
    <col min="16190" max="16190" width="5.453125" style="4" bestFit="1" customWidth="1"/>
    <col min="16191" max="16191" width="5.1796875" style="4" customWidth="1"/>
    <col min="16192" max="16192" width="5.453125" style="4" bestFit="1" customWidth="1"/>
    <col min="16193" max="16193" width="5.1796875" style="4" customWidth="1"/>
    <col min="16194" max="16194" width="5.453125" style="4" bestFit="1" customWidth="1"/>
    <col min="16195" max="16195" width="4.6328125" style="4" bestFit="1" customWidth="1"/>
    <col min="16196" max="16196" width="5.453125" style="4" bestFit="1" customWidth="1"/>
    <col min="16197" max="16197" width="5.1796875" style="4" customWidth="1"/>
    <col min="16198" max="16198" width="5.453125" style="4" bestFit="1" customWidth="1"/>
    <col min="16199" max="16199" width="5.1796875" style="4" customWidth="1"/>
    <col min="16200" max="16200" width="5.453125" style="4" bestFit="1" customWidth="1"/>
    <col min="16201" max="16201" width="4.6328125" style="4" bestFit="1" customWidth="1"/>
    <col min="16202" max="16202" width="5.453125" style="4" bestFit="1" customWidth="1"/>
    <col min="16203" max="16203" width="5.1796875" style="4" customWidth="1"/>
    <col min="16204" max="16204" width="5.453125" style="4" bestFit="1" customWidth="1"/>
    <col min="16205" max="16205" width="5.1796875" style="4" customWidth="1"/>
    <col min="16206" max="16206" width="5.453125" style="4" bestFit="1" customWidth="1"/>
    <col min="16207" max="16207" width="8.7265625" style="4"/>
    <col min="16208" max="16208" width="6.90625" style="4" bestFit="1" customWidth="1"/>
    <col min="16209" max="16384" width="8.7265625" style="4"/>
  </cols>
  <sheetData>
    <row r="1" spans="1:80" ht="27.75" x14ac:dyDescent="0.55000000000000004">
      <c r="A1" s="155" t="s">
        <v>365</v>
      </c>
      <c r="B1" s="1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2"/>
      <c r="CA1" s="3"/>
      <c r="CB1" s="3"/>
    </row>
    <row r="2" spans="1:80" s="6" customFormat="1" ht="27.75" x14ac:dyDescent="0.35">
      <c r="A2" s="156" t="s">
        <v>366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</row>
    <row r="3" spans="1:80" s="29" customFormat="1" ht="87" customHeight="1" x14ac:dyDescent="0.35">
      <c r="A3" s="7" t="s">
        <v>0</v>
      </c>
      <c r="B3" s="8" t="s">
        <v>1</v>
      </c>
      <c r="C3" s="9" t="s">
        <v>2</v>
      </c>
      <c r="D3" s="10"/>
      <c r="E3" s="11" t="s">
        <v>3</v>
      </c>
      <c r="F3" s="11"/>
      <c r="G3" s="11"/>
      <c r="H3" s="11"/>
      <c r="I3" s="12" t="s">
        <v>4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4"/>
      <c r="AA3" s="13"/>
      <c r="AB3" s="13"/>
      <c r="AC3" s="13"/>
      <c r="AD3" s="13"/>
      <c r="AE3" s="14"/>
      <c r="AF3" s="14"/>
      <c r="AG3" s="12" t="s">
        <v>4</v>
      </c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4"/>
      <c r="AV3" s="14"/>
      <c r="AW3" s="13"/>
      <c r="AX3" s="13"/>
      <c r="AY3" s="13"/>
      <c r="AZ3" s="13"/>
      <c r="BA3" s="14"/>
      <c r="BB3" s="14"/>
      <c r="BC3" s="13"/>
      <c r="BD3" s="13"/>
      <c r="BE3" s="15" t="s">
        <v>5</v>
      </c>
      <c r="BF3" s="16"/>
      <c r="BG3" s="16"/>
      <c r="BH3" s="16"/>
      <c r="BI3" s="17" t="s">
        <v>6</v>
      </c>
      <c r="BJ3" s="18"/>
      <c r="BK3" s="19" t="s">
        <v>7</v>
      </c>
      <c r="BL3" s="20"/>
      <c r="BM3" s="21" t="s">
        <v>8</v>
      </c>
      <c r="BN3" s="22"/>
      <c r="BO3" s="23" t="s">
        <v>9</v>
      </c>
      <c r="BP3" s="24"/>
      <c r="BQ3" s="25" t="s">
        <v>10</v>
      </c>
      <c r="BR3" s="26"/>
      <c r="BS3" s="26"/>
      <c r="BT3" s="26"/>
      <c r="BU3" s="26"/>
      <c r="BV3" s="26"/>
      <c r="BW3" s="26"/>
      <c r="BX3" s="26"/>
      <c r="BY3" s="26"/>
      <c r="BZ3" s="27"/>
      <c r="CA3" s="28"/>
    </row>
    <row r="4" spans="1:80" s="55" customFormat="1" ht="138.75" customHeight="1" x14ac:dyDescent="0.35">
      <c r="A4" s="30"/>
      <c r="B4" s="31"/>
      <c r="C4" s="32"/>
      <c r="D4" s="33"/>
      <c r="E4" s="34" t="s">
        <v>11</v>
      </c>
      <c r="F4" s="34"/>
      <c r="G4" s="34"/>
      <c r="H4" s="34"/>
      <c r="I4" s="35" t="s">
        <v>12</v>
      </c>
      <c r="J4" s="36"/>
      <c r="K4" s="37" t="s">
        <v>13</v>
      </c>
      <c r="L4" s="37"/>
      <c r="M4" s="37" t="s">
        <v>14</v>
      </c>
      <c r="N4" s="37"/>
      <c r="O4" s="37" t="s">
        <v>15</v>
      </c>
      <c r="P4" s="37"/>
      <c r="Q4" s="38" t="s">
        <v>16</v>
      </c>
      <c r="R4" s="39"/>
      <c r="S4" s="39"/>
      <c r="T4" s="40"/>
      <c r="U4" s="37" t="s">
        <v>17</v>
      </c>
      <c r="V4" s="37"/>
      <c r="W4" s="37" t="s">
        <v>18</v>
      </c>
      <c r="X4" s="37"/>
      <c r="Y4" s="37" t="s">
        <v>19</v>
      </c>
      <c r="Z4" s="37"/>
      <c r="AA4" s="37" t="s">
        <v>20</v>
      </c>
      <c r="AB4" s="37"/>
      <c r="AC4" s="41" t="s">
        <v>21</v>
      </c>
      <c r="AD4" s="42"/>
      <c r="AE4" s="42"/>
      <c r="AF4" s="43"/>
      <c r="AG4" s="37" t="s">
        <v>22</v>
      </c>
      <c r="AH4" s="37"/>
      <c r="AI4" s="37" t="s">
        <v>23</v>
      </c>
      <c r="AJ4" s="37"/>
      <c r="AK4" s="35" t="s">
        <v>24</v>
      </c>
      <c r="AL4" s="44"/>
      <c r="AM4" s="44"/>
      <c r="AN4" s="36"/>
      <c r="AO4" s="37" t="s">
        <v>25</v>
      </c>
      <c r="AP4" s="37"/>
      <c r="AQ4" s="35" t="s">
        <v>26</v>
      </c>
      <c r="AR4" s="44"/>
      <c r="AS4" s="44"/>
      <c r="AT4" s="36"/>
      <c r="AU4" s="37" t="s">
        <v>27</v>
      </c>
      <c r="AV4" s="37"/>
      <c r="AW4" s="37" t="s">
        <v>28</v>
      </c>
      <c r="AX4" s="37"/>
      <c r="AY4" s="37" t="s">
        <v>29</v>
      </c>
      <c r="AZ4" s="37"/>
      <c r="BA4" s="37" t="s">
        <v>30</v>
      </c>
      <c r="BB4" s="37"/>
      <c r="BC4" s="37" t="s">
        <v>31</v>
      </c>
      <c r="BD4" s="37"/>
      <c r="BE4" s="45" t="s">
        <v>32</v>
      </c>
      <c r="BF4" s="45"/>
      <c r="BG4" s="45" t="s">
        <v>33</v>
      </c>
      <c r="BH4" s="45"/>
      <c r="BI4" s="46" t="s">
        <v>34</v>
      </c>
      <c r="BJ4" s="46"/>
      <c r="BK4" s="47" t="s">
        <v>35</v>
      </c>
      <c r="BL4" s="47"/>
      <c r="BM4" s="48" t="s">
        <v>36</v>
      </c>
      <c r="BN4" s="48"/>
      <c r="BO4" s="49" t="s">
        <v>37</v>
      </c>
      <c r="BP4" s="49"/>
      <c r="BQ4" s="50" t="s">
        <v>38</v>
      </c>
      <c r="BR4" s="50"/>
      <c r="BS4" s="50" t="s">
        <v>39</v>
      </c>
      <c r="BT4" s="50"/>
      <c r="BU4" s="50" t="s">
        <v>40</v>
      </c>
      <c r="BV4" s="50"/>
      <c r="BW4" s="51" t="s">
        <v>41</v>
      </c>
      <c r="BX4" s="52"/>
      <c r="BY4" s="51" t="s">
        <v>42</v>
      </c>
      <c r="BZ4" s="53"/>
      <c r="CA4" s="54"/>
    </row>
    <row r="5" spans="1:80" s="29" customFormat="1" ht="98.25" customHeight="1" x14ac:dyDescent="0.35">
      <c r="A5" s="30"/>
      <c r="B5" s="31"/>
      <c r="C5" s="56"/>
      <c r="D5" s="57"/>
      <c r="E5" s="58" t="s">
        <v>43</v>
      </c>
      <c r="F5" s="58"/>
      <c r="G5" s="157" t="s">
        <v>44</v>
      </c>
      <c r="H5" s="157"/>
      <c r="I5" s="59" t="s">
        <v>45</v>
      </c>
      <c r="J5" s="60"/>
      <c r="K5" s="61" t="s">
        <v>46</v>
      </c>
      <c r="L5" s="61"/>
      <c r="M5" s="61" t="s">
        <v>47</v>
      </c>
      <c r="N5" s="61"/>
      <c r="O5" s="63" t="s">
        <v>48</v>
      </c>
      <c r="P5" s="63"/>
      <c r="Q5" s="61" t="s">
        <v>49</v>
      </c>
      <c r="R5" s="61"/>
      <c r="S5" s="61" t="s">
        <v>50</v>
      </c>
      <c r="T5" s="61"/>
      <c r="U5" s="61" t="s">
        <v>51</v>
      </c>
      <c r="V5" s="61"/>
      <c r="W5" s="61" t="s">
        <v>52</v>
      </c>
      <c r="X5" s="61"/>
      <c r="Y5" s="61" t="s">
        <v>53</v>
      </c>
      <c r="Z5" s="61"/>
      <c r="AA5" s="61" t="s">
        <v>54</v>
      </c>
      <c r="AB5" s="61"/>
      <c r="AC5" s="62" t="s">
        <v>55</v>
      </c>
      <c r="AD5" s="62"/>
      <c r="AE5" s="62" t="s">
        <v>56</v>
      </c>
      <c r="AF5" s="62"/>
      <c r="AG5" s="61" t="s">
        <v>57</v>
      </c>
      <c r="AH5" s="61"/>
      <c r="AI5" s="61" t="s">
        <v>58</v>
      </c>
      <c r="AJ5" s="61"/>
      <c r="AK5" s="61" t="s">
        <v>59</v>
      </c>
      <c r="AL5" s="61"/>
      <c r="AM5" s="63" t="s">
        <v>60</v>
      </c>
      <c r="AN5" s="63"/>
      <c r="AO5" s="61" t="s">
        <v>61</v>
      </c>
      <c r="AP5" s="61"/>
      <c r="AQ5" s="61" t="s">
        <v>62</v>
      </c>
      <c r="AR5" s="61"/>
      <c r="AS5" s="61" t="s">
        <v>63</v>
      </c>
      <c r="AT5" s="61"/>
      <c r="AU5" s="61" t="s">
        <v>64</v>
      </c>
      <c r="AV5" s="61"/>
      <c r="AW5" s="61" t="s">
        <v>65</v>
      </c>
      <c r="AX5" s="61"/>
      <c r="AY5" s="62" t="s">
        <v>66</v>
      </c>
      <c r="AZ5" s="62"/>
      <c r="BA5" s="61" t="s">
        <v>67</v>
      </c>
      <c r="BB5" s="61"/>
      <c r="BC5" s="61" t="s">
        <v>68</v>
      </c>
      <c r="BD5" s="61"/>
      <c r="BE5" s="64" t="s">
        <v>69</v>
      </c>
      <c r="BF5" s="64"/>
      <c r="BG5" s="64" t="s">
        <v>70</v>
      </c>
      <c r="BH5" s="64"/>
      <c r="BI5" s="65" t="s">
        <v>71</v>
      </c>
      <c r="BJ5" s="65"/>
      <c r="BK5" s="66" t="s">
        <v>72</v>
      </c>
      <c r="BL5" s="66"/>
      <c r="BM5" s="67" t="s">
        <v>73</v>
      </c>
      <c r="BN5" s="67"/>
      <c r="BO5" s="68" t="s">
        <v>74</v>
      </c>
      <c r="BP5" s="68"/>
      <c r="BQ5" s="69" t="s">
        <v>75</v>
      </c>
      <c r="BR5" s="69"/>
      <c r="BS5" s="69" t="s">
        <v>76</v>
      </c>
      <c r="BT5" s="69"/>
      <c r="BU5" s="69" t="s">
        <v>77</v>
      </c>
      <c r="BV5" s="69"/>
      <c r="BW5" s="70" t="s">
        <v>78</v>
      </c>
      <c r="BX5" s="70"/>
      <c r="BY5" s="70" t="s">
        <v>79</v>
      </c>
      <c r="BZ5" s="70"/>
      <c r="CA5" s="28"/>
    </row>
    <row r="6" spans="1:80" s="29" customFormat="1" ht="51" customHeight="1" x14ac:dyDescent="0.35">
      <c r="A6" s="71"/>
      <c r="B6" s="72"/>
      <c r="C6" s="73" t="s">
        <v>80</v>
      </c>
      <c r="D6" s="74" t="s">
        <v>81</v>
      </c>
      <c r="E6" s="75" t="s">
        <v>82</v>
      </c>
      <c r="F6" s="76" t="s">
        <v>81</v>
      </c>
      <c r="G6" s="77" t="s">
        <v>83</v>
      </c>
      <c r="H6" s="76" t="s">
        <v>81</v>
      </c>
      <c r="I6" s="77" t="s">
        <v>82</v>
      </c>
      <c r="J6" s="76" t="s">
        <v>81</v>
      </c>
      <c r="K6" s="75" t="s">
        <v>82</v>
      </c>
      <c r="L6" s="76" t="s">
        <v>81</v>
      </c>
      <c r="M6" s="77" t="s">
        <v>82</v>
      </c>
      <c r="N6" s="76" t="s">
        <v>81</v>
      </c>
      <c r="O6" s="77" t="s">
        <v>84</v>
      </c>
      <c r="P6" s="76" t="s">
        <v>81</v>
      </c>
      <c r="Q6" s="77" t="s">
        <v>82</v>
      </c>
      <c r="R6" s="76" t="s">
        <v>81</v>
      </c>
      <c r="S6" s="77" t="s">
        <v>82</v>
      </c>
      <c r="T6" s="76" t="s">
        <v>81</v>
      </c>
      <c r="U6" s="77" t="s">
        <v>82</v>
      </c>
      <c r="V6" s="76" t="s">
        <v>81</v>
      </c>
      <c r="W6" s="77" t="s">
        <v>85</v>
      </c>
      <c r="X6" s="76" t="s">
        <v>81</v>
      </c>
      <c r="Y6" s="77" t="s">
        <v>82</v>
      </c>
      <c r="Z6" s="76" t="s">
        <v>81</v>
      </c>
      <c r="AA6" s="77" t="s">
        <v>82</v>
      </c>
      <c r="AB6" s="76" t="s">
        <v>81</v>
      </c>
      <c r="AC6" s="77" t="s">
        <v>82</v>
      </c>
      <c r="AD6" s="76" t="s">
        <v>81</v>
      </c>
      <c r="AE6" s="77" t="s">
        <v>86</v>
      </c>
      <c r="AF6" s="76" t="s">
        <v>81</v>
      </c>
      <c r="AG6" s="75" t="s">
        <v>87</v>
      </c>
      <c r="AH6" s="76" t="s">
        <v>81</v>
      </c>
      <c r="AI6" s="77" t="s">
        <v>82</v>
      </c>
      <c r="AJ6" s="76" t="s">
        <v>81</v>
      </c>
      <c r="AK6" s="77" t="s">
        <v>88</v>
      </c>
      <c r="AL6" s="76" t="s">
        <v>81</v>
      </c>
      <c r="AM6" s="77" t="s">
        <v>88</v>
      </c>
      <c r="AN6" s="76" t="s">
        <v>81</v>
      </c>
      <c r="AO6" s="77" t="s">
        <v>85</v>
      </c>
      <c r="AP6" s="76" t="s">
        <v>81</v>
      </c>
      <c r="AQ6" s="77" t="s">
        <v>89</v>
      </c>
      <c r="AR6" s="76" t="s">
        <v>81</v>
      </c>
      <c r="AS6" s="77" t="s">
        <v>89</v>
      </c>
      <c r="AT6" s="76" t="s">
        <v>81</v>
      </c>
      <c r="AU6" s="77" t="s">
        <v>82</v>
      </c>
      <c r="AV6" s="76" t="s">
        <v>81</v>
      </c>
      <c r="AW6" s="75" t="s">
        <v>90</v>
      </c>
      <c r="AX6" s="76" t="s">
        <v>81</v>
      </c>
      <c r="AY6" s="75" t="s">
        <v>90</v>
      </c>
      <c r="AZ6" s="76" t="s">
        <v>81</v>
      </c>
      <c r="BA6" s="77" t="s">
        <v>82</v>
      </c>
      <c r="BB6" s="76" t="s">
        <v>81</v>
      </c>
      <c r="BC6" s="75" t="s">
        <v>90</v>
      </c>
      <c r="BD6" s="76" t="s">
        <v>81</v>
      </c>
      <c r="BE6" s="77" t="s">
        <v>82</v>
      </c>
      <c r="BF6" s="76" t="s">
        <v>81</v>
      </c>
      <c r="BG6" s="77" t="s">
        <v>82</v>
      </c>
      <c r="BH6" s="76" t="s">
        <v>81</v>
      </c>
      <c r="BI6" s="77" t="s">
        <v>82</v>
      </c>
      <c r="BJ6" s="76" t="s">
        <v>81</v>
      </c>
      <c r="BK6" s="77" t="s">
        <v>82</v>
      </c>
      <c r="BL6" s="76" t="s">
        <v>81</v>
      </c>
      <c r="BM6" s="77" t="s">
        <v>82</v>
      </c>
      <c r="BN6" s="76" t="s">
        <v>81</v>
      </c>
      <c r="BO6" s="77" t="s">
        <v>91</v>
      </c>
      <c r="BP6" s="76" t="s">
        <v>81</v>
      </c>
      <c r="BQ6" s="77" t="s">
        <v>82</v>
      </c>
      <c r="BR6" s="76" t="s">
        <v>81</v>
      </c>
      <c r="BS6" s="77" t="s">
        <v>92</v>
      </c>
      <c r="BT6" s="76" t="s">
        <v>81</v>
      </c>
      <c r="BU6" s="77" t="s">
        <v>82</v>
      </c>
      <c r="BV6" s="76" t="s">
        <v>81</v>
      </c>
      <c r="BW6" s="77" t="s">
        <v>82</v>
      </c>
      <c r="BX6" s="76" t="s">
        <v>81</v>
      </c>
      <c r="BY6" s="77" t="s">
        <v>82</v>
      </c>
      <c r="BZ6" s="76" t="s">
        <v>81</v>
      </c>
      <c r="CA6" s="78"/>
      <c r="CB6" s="79"/>
    </row>
    <row r="7" spans="1:80" s="87" customFormat="1" ht="28.5" thickBot="1" x14ac:dyDescent="0.4">
      <c r="A7" s="80" t="s">
        <v>2</v>
      </c>
      <c r="B7" s="81"/>
      <c r="C7" s="82">
        <f>+E7+I7+K7+M7+Q7+S7+U7+Y7+AA7+AC7+AI7+AU7+BA7+BE7+BG7+BI7+BK7+BM7+BQ7+BU7+BW7</f>
        <v>154456</v>
      </c>
      <c r="D7" s="83">
        <f>+F7+H7+J7+L7+N7+P7+R7+T7+V7+X7+Z7+AB7+AD7+AF7+AH7+AJ7+AL7+AP7+AR7+AV7+AX7+AZ7+BB7+BD7+BF7+BH7+BJ7+BL7+BN7+BP7+BR7+BT7+BV7+BX7+BZ7+AN7+AT7</f>
        <v>469718092.30000001</v>
      </c>
      <c r="E7" s="84">
        <f>SUM(E8:E148)</f>
        <v>8780</v>
      </c>
      <c r="F7" s="85">
        <f t="shared" ref="F7:BQ7" si="0">SUM(F8:F148)</f>
        <v>4811200</v>
      </c>
      <c r="G7" s="86">
        <f>SUM(G8:G148)</f>
        <v>4443</v>
      </c>
      <c r="H7" s="85">
        <f t="shared" si="0"/>
        <v>3945370</v>
      </c>
      <c r="I7" s="86">
        <f t="shared" si="0"/>
        <v>4300</v>
      </c>
      <c r="J7" s="85">
        <f t="shared" si="0"/>
        <v>4224100</v>
      </c>
      <c r="K7" s="84">
        <f t="shared" si="0"/>
        <v>14987</v>
      </c>
      <c r="L7" s="85">
        <f t="shared" si="0"/>
        <v>27337900</v>
      </c>
      <c r="M7" s="86">
        <f t="shared" si="0"/>
        <v>6460</v>
      </c>
      <c r="N7" s="85">
        <f t="shared" si="0"/>
        <v>13773600</v>
      </c>
      <c r="O7" s="86">
        <f t="shared" si="0"/>
        <v>2550</v>
      </c>
      <c r="P7" s="85">
        <f t="shared" si="0"/>
        <v>12300000</v>
      </c>
      <c r="Q7" s="86">
        <f t="shared" si="0"/>
        <v>1080</v>
      </c>
      <c r="R7" s="85">
        <f t="shared" si="0"/>
        <v>3550000</v>
      </c>
      <c r="S7" s="86">
        <f t="shared" si="0"/>
        <v>700</v>
      </c>
      <c r="T7" s="85">
        <f t="shared" si="0"/>
        <v>2140000</v>
      </c>
      <c r="U7" s="84">
        <f t="shared" si="0"/>
        <v>4997</v>
      </c>
      <c r="V7" s="85">
        <f t="shared" si="0"/>
        <v>4902255</v>
      </c>
      <c r="W7" s="86">
        <f t="shared" si="0"/>
        <v>1839</v>
      </c>
      <c r="X7" s="85">
        <f t="shared" si="0"/>
        <v>92584240</v>
      </c>
      <c r="Y7" s="86">
        <f t="shared" si="0"/>
        <v>17973</v>
      </c>
      <c r="Z7" s="85">
        <f t="shared" si="0"/>
        <v>32593600</v>
      </c>
      <c r="AA7" s="84">
        <f t="shared" si="0"/>
        <v>0</v>
      </c>
      <c r="AB7" s="85">
        <f t="shared" si="0"/>
        <v>2338500</v>
      </c>
      <c r="AC7" s="86">
        <f t="shared" si="0"/>
        <v>1550</v>
      </c>
      <c r="AD7" s="85">
        <f t="shared" si="0"/>
        <v>20438500</v>
      </c>
      <c r="AE7" s="86">
        <f t="shared" si="0"/>
        <v>6</v>
      </c>
      <c r="AF7" s="85">
        <f t="shared" si="0"/>
        <v>450000</v>
      </c>
      <c r="AG7" s="84">
        <f t="shared" si="0"/>
        <v>527240</v>
      </c>
      <c r="AH7" s="85">
        <f t="shared" si="0"/>
        <v>3709800</v>
      </c>
      <c r="AI7" s="86">
        <f t="shared" si="0"/>
        <v>2500</v>
      </c>
      <c r="AJ7" s="85">
        <f t="shared" si="0"/>
        <v>2571500</v>
      </c>
      <c r="AK7" s="86">
        <f t="shared" si="0"/>
        <v>5994000</v>
      </c>
      <c r="AL7" s="85">
        <f t="shared" si="0"/>
        <v>19948291.300000001</v>
      </c>
      <c r="AM7" s="86">
        <f t="shared" si="0"/>
        <v>99992</v>
      </c>
      <c r="AN7" s="85">
        <f t="shared" si="0"/>
        <v>515976</v>
      </c>
      <c r="AO7" s="84">
        <f t="shared" si="0"/>
        <v>5</v>
      </c>
      <c r="AP7" s="85">
        <f t="shared" si="0"/>
        <v>2869900</v>
      </c>
      <c r="AQ7" s="86">
        <f t="shared" si="0"/>
        <v>8</v>
      </c>
      <c r="AR7" s="85">
        <f t="shared" si="0"/>
        <v>1065200</v>
      </c>
      <c r="AS7" s="86">
        <f t="shared" si="0"/>
        <v>0</v>
      </c>
      <c r="AT7" s="85">
        <f t="shared" si="0"/>
        <v>0</v>
      </c>
      <c r="AU7" s="86">
        <f t="shared" si="0"/>
        <v>830</v>
      </c>
      <c r="AV7" s="85">
        <f t="shared" si="0"/>
        <v>2766500</v>
      </c>
      <c r="AW7" s="84">
        <f t="shared" si="0"/>
        <v>1096</v>
      </c>
      <c r="AX7" s="85">
        <f t="shared" si="0"/>
        <v>19768260</v>
      </c>
      <c r="AY7" s="86">
        <f t="shared" si="0"/>
        <v>43</v>
      </c>
      <c r="AZ7" s="85">
        <f t="shared" si="0"/>
        <v>4745500</v>
      </c>
      <c r="BA7" s="86">
        <f t="shared" si="0"/>
        <v>15320</v>
      </c>
      <c r="BB7" s="85">
        <f t="shared" si="0"/>
        <v>8122800</v>
      </c>
      <c r="BC7" s="86">
        <f t="shared" si="0"/>
        <v>109</v>
      </c>
      <c r="BD7" s="85">
        <f t="shared" si="0"/>
        <v>4381800</v>
      </c>
      <c r="BE7" s="86">
        <f t="shared" si="0"/>
        <v>12840</v>
      </c>
      <c r="BF7" s="85">
        <f t="shared" si="0"/>
        <v>39585600</v>
      </c>
      <c r="BG7" s="86">
        <f t="shared" si="0"/>
        <v>2000</v>
      </c>
      <c r="BH7" s="85">
        <f t="shared" si="0"/>
        <v>2287000</v>
      </c>
      <c r="BI7" s="86">
        <f t="shared" si="0"/>
        <v>1064</v>
      </c>
      <c r="BJ7" s="85">
        <f t="shared" si="0"/>
        <v>4238100</v>
      </c>
      <c r="BK7" s="86">
        <f t="shared" si="0"/>
        <v>16200</v>
      </c>
      <c r="BL7" s="85">
        <f t="shared" si="0"/>
        <v>7547100</v>
      </c>
      <c r="BM7" s="86">
        <f t="shared" si="0"/>
        <v>3700</v>
      </c>
      <c r="BN7" s="85">
        <f t="shared" si="0"/>
        <v>12099000</v>
      </c>
      <c r="BO7" s="86">
        <f t="shared" si="0"/>
        <v>54</v>
      </c>
      <c r="BP7" s="85">
        <f t="shared" si="0"/>
        <v>1998000</v>
      </c>
      <c r="BQ7" s="86">
        <f t="shared" si="0"/>
        <v>1800</v>
      </c>
      <c r="BR7" s="85">
        <f t="shared" ref="BR7:BZ7" si="1">SUM(BR8:BR148)</f>
        <v>2850000</v>
      </c>
      <c r="BS7" s="86">
        <f t="shared" si="1"/>
        <v>456</v>
      </c>
      <c r="BT7" s="85">
        <f t="shared" si="1"/>
        <v>10644000</v>
      </c>
      <c r="BU7" s="86">
        <f t="shared" si="1"/>
        <v>26340</v>
      </c>
      <c r="BV7" s="85">
        <f t="shared" si="1"/>
        <v>78697100</v>
      </c>
      <c r="BW7" s="86">
        <f t="shared" si="1"/>
        <v>11035</v>
      </c>
      <c r="BX7" s="85">
        <f t="shared" si="1"/>
        <v>12591400</v>
      </c>
      <c r="BY7" s="86">
        <f>SUM(BY8:BY148)</f>
        <v>120</v>
      </c>
      <c r="BZ7" s="85">
        <f t="shared" si="1"/>
        <v>1326000</v>
      </c>
    </row>
    <row r="8" spans="1:80" s="95" customFormat="1" ht="20.100000000000001" hidden="1" customHeight="1" thickTop="1" x14ac:dyDescent="0.35">
      <c r="A8" s="88" t="s">
        <v>93</v>
      </c>
      <c r="B8" s="89" t="s">
        <v>94</v>
      </c>
      <c r="C8" s="90">
        <f t="shared" ref="C8:D17" si="2">+E8+G8+I8+K8+M8+O8+Q8+S8+U8+W8+Y8+AA8+AC8+AE8+AG8+AI8+AK8+AO8+AQ8+AU8+AW8+AY8+BA8+BC8+BE8+BG8+BI8+BK8+BM8+BO8+BQ8+BS8+BU8+BW8+BY8+AM8+AS8</f>
        <v>0</v>
      </c>
      <c r="D8" s="91">
        <f t="shared" si="2"/>
        <v>0</v>
      </c>
      <c r="E8" s="92"/>
      <c r="F8" s="93"/>
      <c r="G8" s="94"/>
      <c r="H8" s="93"/>
      <c r="I8" s="94"/>
      <c r="J8" s="93"/>
      <c r="K8" s="92"/>
      <c r="L8" s="93"/>
      <c r="M8" s="94"/>
      <c r="N8" s="93"/>
      <c r="O8" s="94"/>
      <c r="P8" s="93"/>
      <c r="Q8" s="94"/>
      <c r="R8" s="93"/>
      <c r="S8" s="94"/>
      <c r="T8" s="93"/>
      <c r="U8" s="92"/>
      <c r="V8" s="93"/>
      <c r="W8" s="94"/>
      <c r="X8" s="93"/>
      <c r="Y8" s="94"/>
      <c r="Z8" s="93"/>
      <c r="AA8" s="92"/>
      <c r="AB8" s="93"/>
      <c r="AC8" s="94"/>
      <c r="AD8" s="93"/>
      <c r="AE8" s="94"/>
      <c r="AF8" s="93"/>
      <c r="AG8" s="92"/>
      <c r="AH8" s="93"/>
      <c r="AI8" s="94"/>
      <c r="AJ8" s="93"/>
      <c r="AK8" s="94"/>
      <c r="AL8" s="93"/>
      <c r="AM8" s="94"/>
      <c r="AN8" s="93"/>
      <c r="AO8" s="92"/>
      <c r="AP8" s="93"/>
      <c r="AQ8" s="94"/>
      <c r="AR8" s="93"/>
      <c r="AS8" s="94"/>
      <c r="AT8" s="93"/>
      <c r="AU8" s="94"/>
      <c r="AV8" s="93"/>
      <c r="AW8" s="92"/>
      <c r="AX8" s="93"/>
      <c r="AY8" s="94"/>
      <c r="AZ8" s="93"/>
      <c r="BA8" s="94"/>
      <c r="BB8" s="93"/>
      <c r="BC8" s="94"/>
      <c r="BD8" s="93"/>
      <c r="BE8" s="94"/>
      <c r="BF8" s="93"/>
      <c r="BG8" s="94"/>
      <c r="BH8" s="93"/>
      <c r="BI8" s="94"/>
      <c r="BJ8" s="93"/>
      <c r="BK8" s="94"/>
      <c r="BL8" s="93"/>
      <c r="BM8" s="94"/>
      <c r="BN8" s="93"/>
      <c r="BO8" s="94"/>
      <c r="BP8" s="93"/>
      <c r="BQ8" s="94"/>
      <c r="BR8" s="93"/>
      <c r="BS8" s="94"/>
      <c r="BT8" s="93"/>
      <c r="BU8" s="94"/>
      <c r="BV8" s="93"/>
      <c r="BW8" s="94"/>
      <c r="BX8" s="93"/>
      <c r="BY8" s="94"/>
      <c r="BZ8" s="93"/>
    </row>
    <row r="9" spans="1:80" s="95" customFormat="1" ht="20.100000000000001" hidden="1" customHeight="1" x14ac:dyDescent="0.35">
      <c r="A9" s="88" t="s">
        <v>95</v>
      </c>
      <c r="B9" s="96" t="s">
        <v>96</v>
      </c>
      <c r="C9" s="90">
        <f t="shared" si="2"/>
        <v>0</v>
      </c>
      <c r="D9" s="91">
        <f t="shared" si="2"/>
        <v>0</v>
      </c>
      <c r="E9" s="92"/>
      <c r="F9" s="93"/>
      <c r="G9" s="94"/>
      <c r="H9" s="93"/>
      <c r="I9" s="94"/>
      <c r="J9" s="93"/>
      <c r="K9" s="92"/>
      <c r="L9" s="93"/>
      <c r="M9" s="94"/>
      <c r="N9" s="93"/>
      <c r="O9" s="94"/>
      <c r="P9" s="93"/>
      <c r="Q9" s="94"/>
      <c r="R9" s="93"/>
      <c r="S9" s="94"/>
      <c r="T9" s="93"/>
      <c r="U9" s="92"/>
      <c r="V9" s="93"/>
      <c r="W9" s="94"/>
      <c r="X9" s="93"/>
      <c r="Y9" s="94"/>
      <c r="Z9" s="93"/>
      <c r="AA9" s="92"/>
      <c r="AB9" s="93"/>
      <c r="AC9" s="94"/>
      <c r="AD9" s="93"/>
      <c r="AE9" s="94"/>
      <c r="AF9" s="93"/>
      <c r="AG9" s="92"/>
      <c r="AH9" s="93"/>
      <c r="AI9" s="94"/>
      <c r="AJ9" s="93"/>
      <c r="AK9" s="94"/>
      <c r="AL9" s="93"/>
      <c r="AM9" s="94"/>
      <c r="AN9" s="93"/>
      <c r="AO9" s="92"/>
      <c r="AP9" s="93"/>
      <c r="AQ9" s="94"/>
      <c r="AR9" s="93"/>
      <c r="AS9" s="94"/>
      <c r="AT9" s="93"/>
      <c r="AU9" s="94"/>
      <c r="AV9" s="93"/>
      <c r="AW9" s="92"/>
      <c r="AX9" s="93"/>
      <c r="AY9" s="94"/>
      <c r="AZ9" s="93"/>
      <c r="BA9" s="94"/>
      <c r="BB9" s="93"/>
      <c r="BC9" s="94"/>
      <c r="BD9" s="93"/>
      <c r="BE9" s="94"/>
      <c r="BF9" s="93"/>
      <c r="BG9" s="94"/>
      <c r="BH9" s="93"/>
      <c r="BI9" s="94"/>
      <c r="BJ9" s="93"/>
      <c r="BK9" s="94"/>
      <c r="BL9" s="93"/>
      <c r="BM9" s="94"/>
      <c r="BN9" s="93"/>
      <c r="BO9" s="94"/>
      <c r="BP9" s="93"/>
      <c r="BQ9" s="94"/>
      <c r="BR9" s="93"/>
      <c r="BS9" s="94"/>
      <c r="BT9" s="93"/>
      <c r="BU9" s="94"/>
      <c r="BV9" s="93"/>
      <c r="BW9" s="94"/>
      <c r="BX9" s="93"/>
      <c r="BY9" s="94"/>
      <c r="BZ9" s="93"/>
    </row>
    <row r="10" spans="1:80" s="95" customFormat="1" ht="20.100000000000001" hidden="1" customHeight="1" x14ac:dyDescent="0.35">
      <c r="A10" s="88" t="s">
        <v>97</v>
      </c>
      <c r="B10" s="89" t="s">
        <v>98</v>
      </c>
      <c r="C10" s="90">
        <f t="shared" si="2"/>
        <v>0</v>
      </c>
      <c r="D10" s="91">
        <f t="shared" si="2"/>
        <v>0</v>
      </c>
      <c r="E10" s="92"/>
      <c r="F10" s="93"/>
      <c r="G10" s="94"/>
      <c r="H10" s="93"/>
      <c r="I10" s="94"/>
      <c r="J10" s="93"/>
      <c r="K10" s="92"/>
      <c r="L10" s="93"/>
      <c r="M10" s="94"/>
      <c r="N10" s="93"/>
      <c r="O10" s="94"/>
      <c r="P10" s="93"/>
      <c r="Q10" s="94"/>
      <c r="R10" s="93"/>
      <c r="S10" s="94"/>
      <c r="T10" s="93"/>
      <c r="U10" s="92"/>
      <c r="V10" s="93"/>
      <c r="W10" s="94"/>
      <c r="X10" s="93"/>
      <c r="Y10" s="94"/>
      <c r="Z10" s="93"/>
      <c r="AA10" s="92"/>
      <c r="AB10" s="93"/>
      <c r="AC10" s="94"/>
      <c r="AD10" s="93"/>
      <c r="AE10" s="94"/>
      <c r="AF10" s="93"/>
      <c r="AG10" s="92"/>
      <c r="AH10" s="93"/>
      <c r="AI10" s="94"/>
      <c r="AJ10" s="93"/>
      <c r="AK10" s="94"/>
      <c r="AL10" s="93"/>
      <c r="AM10" s="94"/>
      <c r="AN10" s="93"/>
      <c r="AO10" s="92"/>
      <c r="AP10" s="93"/>
      <c r="AQ10" s="94"/>
      <c r="AR10" s="93"/>
      <c r="AS10" s="94"/>
      <c r="AT10" s="93"/>
      <c r="AU10" s="94"/>
      <c r="AV10" s="93"/>
      <c r="AW10" s="92"/>
      <c r="AX10" s="93"/>
      <c r="AY10" s="94"/>
      <c r="AZ10" s="93"/>
      <c r="BA10" s="94"/>
      <c r="BB10" s="93"/>
      <c r="BC10" s="94"/>
      <c r="BD10" s="93"/>
      <c r="BE10" s="94"/>
      <c r="BF10" s="93"/>
      <c r="BG10" s="94"/>
      <c r="BH10" s="93"/>
      <c r="BI10" s="94"/>
      <c r="BJ10" s="93"/>
      <c r="BK10" s="94"/>
      <c r="BL10" s="93"/>
      <c r="BM10" s="94"/>
      <c r="BN10" s="93"/>
      <c r="BO10" s="94"/>
      <c r="BP10" s="93"/>
      <c r="BQ10" s="94"/>
      <c r="BR10" s="93"/>
      <c r="BS10" s="94"/>
      <c r="BT10" s="93"/>
      <c r="BU10" s="94"/>
      <c r="BV10" s="93"/>
      <c r="BW10" s="94"/>
      <c r="BX10" s="93"/>
      <c r="BY10" s="94"/>
      <c r="BZ10" s="93"/>
    </row>
    <row r="11" spans="1:80" s="100" customFormat="1" ht="20.100000000000001" hidden="1" customHeight="1" x14ac:dyDescent="0.35">
      <c r="A11" s="88" t="s">
        <v>99</v>
      </c>
      <c r="B11" s="89" t="s">
        <v>100</v>
      </c>
      <c r="C11" s="90">
        <f t="shared" si="2"/>
        <v>0</v>
      </c>
      <c r="D11" s="91">
        <f t="shared" si="2"/>
        <v>0</v>
      </c>
      <c r="E11" s="97"/>
      <c r="F11" s="98"/>
      <c r="G11" s="99"/>
      <c r="H11" s="98"/>
      <c r="I11" s="99"/>
      <c r="J11" s="98"/>
      <c r="K11" s="97"/>
      <c r="L11" s="98"/>
      <c r="M11" s="99"/>
      <c r="N11" s="98"/>
      <c r="O11" s="99"/>
      <c r="P11" s="98"/>
      <c r="Q11" s="99"/>
      <c r="R11" s="98"/>
      <c r="S11" s="99"/>
      <c r="T11" s="98"/>
      <c r="U11" s="97"/>
      <c r="V11" s="98"/>
      <c r="W11" s="99"/>
      <c r="X11" s="98"/>
      <c r="Y11" s="99"/>
      <c r="Z11" s="98"/>
      <c r="AA11" s="97"/>
      <c r="AB11" s="98"/>
      <c r="AC11" s="99"/>
      <c r="AD11" s="98"/>
      <c r="AE11" s="99"/>
      <c r="AF11" s="98"/>
      <c r="AG11" s="97"/>
      <c r="AH11" s="98"/>
      <c r="AI11" s="99"/>
      <c r="AJ11" s="98"/>
      <c r="AK11" s="99"/>
      <c r="AL11" s="98"/>
      <c r="AM11" s="99"/>
      <c r="AN11" s="98"/>
      <c r="AO11" s="97"/>
      <c r="AP11" s="98"/>
      <c r="AQ11" s="99"/>
      <c r="AR11" s="98"/>
      <c r="AS11" s="99"/>
      <c r="AT11" s="98"/>
      <c r="AU11" s="99"/>
      <c r="AV11" s="98"/>
      <c r="AW11" s="97"/>
      <c r="AX11" s="98"/>
      <c r="AY11" s="99"/>
      <c r="AZ11" s="98"/>
      <c r="BA11" s="99"/>
      <c r="BB11" s="98"/>
      <c r="BC11" s="99"/>
      <c r="BD11" s="98"/>
      <c r="BE11" s="99"/>
      <c r="BF11" s="98"/>
      <c r="BG11" s="99"/>
      <c r="BH11" s="98"/>
      <c r="BI11" s="99"/>
      <c r="BJ11" s="98"/>
      <c r="BK11" s="99"/>
      <c r="BL11" s="98"/>
      <c r="BM11" s="99"/>
      <c r="BN11" s="98"/>
      <c r="BO11" s="99"/>
      <c r="BP11" s="98"/>
      <c r="BQ11" s="99"/>
      <c r="BR11" s="98"/>
      <c r="BS11" s="99"/>
      <c r="BT11" s="98"/>
      <c r="BU11" s="99"/>
      <c r="BV11" s="98"/>
      <c r="BW11" s="99"/>
      <c r="BX11" s="98"/>
      <c r="BY11" s="99"/>
      <c r="BZ11" s="98"/>
    </row>
    <row r="12" spans="1:80" s="100" customFormat="1" ht="20.100000000000001" hidden="1" customHeight="1" x14ac:dyDescent="0.35">
      <c r="A12" s="88" t="s">
        <v>101</v>
      </c>
      <c r="B12" s="89" t="s">
        <v>102</v>
      </c>
      <c r="C12" s="90">
        <f t="shared" si="2"/>
        <v>0</v>
      </c>
      <c r="D12" s="91">
        <f t="shared" si="2"/>
        <v>0</v>
      </c>
      <c r="E12" s="97"/>
      <c r="F12" s="98"/>
      <c r="G12" s="99"/>
      <c r="H12" s="98"/>
      <c r="I12" s="99"/>
      <c r="J12" s="98"/>
      <c r="K12" s="97"/>
      <c r="L12" s="98"/>
      <c r="M12" s="99"/>
      <c r="N12" s="98"/>
      <c r="O12" s="99"/>
      <c r="P12" s="98"/>
      <c r="Q12" s="99"/>
      <c r="R12" s="98"/>
      <c r="S12" s="99"/>
      <c r="T12" s="98"/>
      <c r="U12" s="97"/>
      <c r="V12" s="98"/>
      <c r="W12" s="99"/>
      <c r="X12" s="98"/>
      <c r="Y12" s="99"/>
      <c r="Z12" s="98"/>
      <c r="AA12" s="97"/>
      <c r="AB12" s="98"/>
      <c r="AC12" s="99"/>
      <c r="AD12" s="98"/>
      <c r="AE12" s="99"/>
      <c r="AF12" s="98"/>
      <c r="AG12" s="97"/>
      <c r="AH12" s="98"/>
      <c r="AI12" s="99"/>
      <c r="AJ12" s="98"/>
      <c r="AK12" s="99"/>
      <c r="AL12" s="98"/>
      <c r="AM12" s="99"/>
      <c r="AN12" s="98"/>
      <c r="AO12" s="97"/>
      <c r="AP12" s="98"/>
      <c r="AQ12" s="99"/>
      <c r="AR12" s="98"/>
      <c r="AS12" s="99"/>
      <c r="AT12" s="98"/>
      <c r="AU12" s="99"/>
      <c r="AV12" s="98"/>
      <c r="AW12" s="97"/>
      <c r="AX12" s="98"/>
      <c r="AY12" s="99"/>
      <c r="AZ12" s="98"/>
      <c r="BA12" s="99"/>
      <c r="BB12" s="98"/>
      <c r="BC12" s="99"/>
      <c r="BD12" s="98"/>
      <c r="BE12" s="99"/>
      <c r="BF12" s="98"/>
      <c r="BG12" s="99"/>
      <c r="BH12" s="98"/>
      <c r="BI12" s="99"/>
      <c r="BJ12" s="98"/>
      <c r="BK12" s="99"/>
      <c r="BL12" s="98"/>
      <c r="BM12" s="99"/>
      <c r="BN12" s="98"/>
      <c r="BO12" s="99"/>
      <c r="BP12" s="98"/>
      <c r="BQ12" s="99"/>
      <c r="BR12" s="98"/>
      <c r="BS12" s="99"/>
      <c r="BT12" s="98"/>
      <c r="BU12" s="99"/>
      <c r="BV12" s="98"/>
      <c r="BW12" s="99"/>
      <c r="BX12" s="98"/>
      <c r="BY12" s="99"/>
      <c r="BZ12" s="98"/>
    </row>
    <row r="13" spans="1:80" s="100" customFormat="1" ht="20.100000000000001" hidden="1" customHeight="1" x14ac:dyDescent="0.35">
      <c r="A13" s="88" t="s">
        <v>103</v>
      </c>
      <c r="B13" s="89" t="s">
        <v>104</v>
      </c>
      <c r="C13" s="90">
        <f t="shared" si="2"/>
        <v>0</v>
      </c>
      <c r="D13" s="91">
        <f t="shared" si="2"/>
        <v>0</v>
      </c>
      <c r="E13" s="97"/>
      <c r="F13" s="98"/>
      <c r="G13" s="99"/>
      <c r="H13" s="98"/>
      <c r="I13" s="99"/>
      <c r="J13" s="98"/>
      <c r="K13" s="97"/>
      <c r="L13" s="98"/>
      <c r="M13" s="99"/>
      <c r="N13" s="98"/>
      <c r="O13" s="99"/>
      <c r="P13" s="98"/>
      <c r="Q13" s="99"/>
      <c r="R13" s="98"/>
      <c r="S13" s="99"/>
      <c r="T13" s="98"/>
      <c r="U13" s="97"/>
      <c r="V13" s="98"/>
      <c r="W13" s="99"/>
      <c r="X13" s="98"/>
      <c r="Y13" s="99"/>
      <c r="Z13" s="98"/>
      <c r="AA13" s="97"/>
      <c r="AB13" s="98"/>
      <c r="AC13" s="99"/>
      <c r="AD13" s="98"/>
      <c r="AE13" s="99"/>
      <c r="AF13" s="98"/>
      <c r="AG13" s="97"/>
      <c r="AH13" s="98"/>
      <c r="AI13" s="99"/>
      <c r="AJ13" s="98"/>
      <c r="AK13" s="99"/>
      <c r="AL13" s="98"/>
      <c r="AM13" s="99"/>
      <c r="AN13" s="98"/>
      <c r="AO13" s="97"/>
      <c r="AP13" s="98"/>
      <c r="AQ13" s="99"/>
      <c r="AR13" s="98"/>
      <c r="AS13" s="99"/>
      <c r="AT13" s="98"/>
      <c r="AU13" s="99"/>
      <c r="AV13" s="98"/>
      <c r="AW13" s="97"/>
      <c r="AX13" s="98"/>
      <c r="AY13" s="99"/>
      <c r="AZ13" s="98"/>
      <c r="BA13" s="99"/>
      <c r="BB13" s="98"/>
      <c r="BC13" s="99"/>
      <c r="BD13" s="98"/>
      <c r="BE13" s="99"/>
      <c r="BF13" s="98"/>
      <c r="BG13" s="99"/>
      <c r="BH13" s="98"/>
      <c r="BI13" s="99"/>
      <c r="BJ13" s="98"/>
      <c r="BK13" s="99"/>
      <c r="BL13" s="98"/>
      <c r="BM13" s="99"/>
      <c r="BN13" s="98"/>
      <c r="BO13" s="99"/>
      <c r="BP13" s="98"/>
      <c r="BQ13" s="99"/>
      <c r="BR13" s="98"/>
      <c r="BS13" s="99"/>
      <c r="BT13" s="98"/>
      <c r="BU13" s="99"/>
      <c r="BV13" s="98"/>
      <c r="BW13" s="99"/>
      <c r="BX13" s="98"/>
      <c r="BY13" s="99"/>
      <c r="BZ13" s="98"/>
    </row>
    <row r="14" spans="1:80" s="100" customFormat="1" ht="21.75" hidden="1" x14ac:dyDescent="0.35">
      <c r="A14" s="88" t="s">
        <v>105</v>
      </c>
      <c r="B14" s="101" t="s">
        <v>106</v>
      </c>
      <c r="C14" s="90">
        <f t="shared" si="2"/>
        <v>0</v>
      </c>
      <c r="D14" s="91">
        <f t="shared" si="2"/>
        <v>0</v>
      </c>
      <c r="E14" s="97"/>
      <c r="F14" s="98"/>
      <c r="G14" s="99"/>
      <c r="H14" s="98"/>
      <c r="I14" s="99"/>
      <c r="J14" s="98"/>
      <c r="K14" s="97"/>
      <c r="L14" s="98"/>
      <c r="M14" s="99"/>
      <c r="N14" s="98"/>
      <c r="O14" s="99"/>
      <c r="P14" s="98"/>
      <c r="Q14" s="99"/>
      <c r="R14" s="98"/>
      <c r="S14" s="99"/>
      <c r="T14" s="98"/>
      <c r="U14" s="97"/>
      <c r="V14" s="98"/>
      <c r="W14" s="99"/>
      <c r="X14" s="98"/>
      <c r="Y14" s="99"/>
      <c r="Z14" s="98"/>
      <c r="AA14" s="97"/>
      <c r="AB14" s="98"/>
      <c r="AC14" s="99"/>
      <c r="AD14" s="98"/>
      <c r="AE14" s="99"/>
      <c r="AF14" s="98"/>
      <c r="AG14" s="97"/>
      <c r="AH14" s="98"/>
      <c r="AI14" s="99"/>
      <c r="AJ14" s="98"/>
      <c r="AK14" s="99"/>
      <c r="AL14" s="98"/>
      <c r="AM14" s="99"/>
      <c r="AN14" s="98"/>
      <c r="AO14" s="97"/>
      <c r="AP14" s="98"/>
      <c r="AQ14" s="99"/>
      <c r="AR14" s="98"/>
      <c r="AS14" s="99"/>
      <c r="AT14" s="98"/>
      <c r="AU14" s="99"/>
      <c r="AV14" s="98"/>
      <c r="AW14" s="97"/>
      <c r="AX14" s="98"/>
      <c r="AY14" s="99"/>
      <c r="AZ14" s="98"/>
      <c r="BA14" s="99"/>
      <c r="BB14" s="98"/>
      <c r="BC14" s="99"/>
      <c r="BD14" s="98"/>
      <c r="BE14" s="99"/>
      <c r="BF14" s="98"/>
      <c r="BG14" s="99"/>
      <c r="BH14" s="98"/>
      <c r="BI14" s="99"/>
      <c r="BJ14" s="98"/>
      <c r="BK14" s="99"/>
      <c r="BL14" s="98"/>
      <c r="BM14" s="99"/>
      <c r="BN14" s="98"/>
      <c r="BO14" s="99"/>
      <c r="BP14" s="98"/>
      <c r="BQ14" s="99"/>
      <c r="BR14" s="98"/>
      <c r="BS14" s="99"/>
      <c r="BT14" s="98"/>
      <c r="BU14" s="99"/>
      <c r="BV14" s="98"/>
      <c r="BW14" s="99"/>
      <c r="BX14" s="98"/>
      <c r="BY14" s="99"/>
      <c r="BZ14" s="98"/>
    </row>
    <row r="15" spans="1:80" s="100" customFormat="1" ht="21.75" hidden="1" x14ac:dyDescent="0.35">
      <c r="A15" s="88" t="s">
        <v>107</v>
      </c>
      <c r="B15" s="101" t="s">
        <v>108</v>
      </c>
      <c r="C15" s="90">
        <f t="shared" si="2"/>
        <v>0</v>
      </c>
      <c r="D15" s="91">
        <f t="shared" si="2"/>
        <v>0</v>
      </c>
      <c r="E15" s="97"/>
      <c r="F15" s="98"/>
      <c r="G15" s="99"/>
      <c r="H15" s="98"/>
      <c r="I15" s="99"/>
      <c r="J15" s="98"/>
      <c r="K15" s="97"/>
      <c r="L15" s="98"/>
      <c r="M15" s="99"/>
      <c r="N15" s="98"/>
      <c r="O15" s="99"/>
      <c r="P15" s="98"/>
      <c r="Q15" s="99"/>
      <c r="R15" s="98"/>
      <c r="S15" s="99"/>
      <c r="T15" s="98"/>
      <c r="U15" s="97"/>
      <c r="V15" s="98"/>
      <c r="W15" s="99"/>
      <c r="X15" s="98"/>
      <c r="Y15" s="99"/>
      <c r="Z15" s="98"/>
      <c r="AA15" s="97"/>
      <c r="AB15" s="98"/>
      <c r="AC15" s="99"/>
      <c r="AD15" s="98"/>
      <c r="AE15" s="99"/>
      <c r="AF15" s="98"/>
      <c r="AG15" s="97"/>
      <c r="AH15" s="98"/>
      <c r="AI15" s="99"/>
      <c r="AJ15" s="98"/>
      <c r="AK15" s="99"/>
      <c r="AL15" s="98"/>
      <c r="AM15" s="99"/>
      <c r="AN15" s="98"/>
      <c r="AO15" s="97"/>
      <c r="AP15" s="98"/>
      <c r="AQ15" s="99"/>
      <c r="AR15" s="98"/>
      <c r="AS15" s="99"/>
      <c r="AT15" s="98"/>
      <c r="AU15" s="99"/>
      <c r="AV15" s="98"/>
      <c r="AW15" s="97"/>
      <c r="AX15" s="98"/>
      <c r="AY15" s="99"/>
      <c r="AZ15" s="98"/>
      <c r="BA15" s="99"/>
      <c r="BB15" s="98"/>
      <c r="BC15" s="99"/>
      <c r="BD15" s="98"/>
      <c r="BE15" s="99"/>
      <c r="BF15" s="98"/>
      <c r="BG15" s="99"/>
      <c r="BH15" s="98"/>
      <c r="BI15" s="99"/>
      <c r="BJ15" s="98"/>
      <c r="BK15" s="99"/>
      <c r="BL15" s="98"/>
      <c r="BM15" s="99"/>
      <c r="BN15" s="98"/>
      <c r="BO15" s="99"/>
      <c r="BP15" s="98"/>
      <c r="BQ15" s="99"/>
      <c r="BR15" s="98"/>
      <c r="BS15" s="99"/>
      <c r="BT15" s="98"/>
      <c r="BU15" s="99"/>
      <c r="BV15" s="98"/>
      <c r="BW15" s="99"/>
      <c r="BX15" s="98"/>
      <c r="BY15" s="99"/>
      <c r="BZ15" s="98"/>
    </row>
    <row r="16" spans="1:80" s="103" customFormat="1" ht="21" hidden="1" x14ac:dyDescent="0.35">
      <c r="A16" s="102" t="s">
        <v>109</v>
      </c>
      <c r="B16" s="103" t="s">
        <v>110</v>
      </c>
      <c r="C16" s="104">
        <f t="shared" si="2"/>
        <v>0</v>
      </c>
      <c r="D16" s="105">
        <f t="shared" si="2"/>
        <v>0</v>
      </c>
      <c r="E16" s="106"/>
      <c r="F16" s="107"/>
      <c r="G16" s="108"/>
      <c r="H16" s="107"/>
      <c r="I16" s="108"/>
      <c r="J16" s="107"/>
      <c r="K16" s="106"/>
      <c r="L16" s="107"/>
      <c r="M16" s="108"/>
      <c r="N16" s="107"/>
      <c r="O16" s="108"/>
      <c r="P16" s="107"/>
      <c r="Q16" s="108"/>
      <c r="R16" s="107"/>
      <c r="S16" s="108"/>
      <c r="T16" s="107"/>
      <c r="U16" s="106"/>
      <c r="V16" s="107"/>
      <c r="W16" s="108"/>
      <c r="X16" s="107"/>
      <c r="Y16" s="108"/>
      <c r="Z16" s="107"/>
      <c r="AA16" s="106"/>
      <c r="AB16" s="107"/>
      <c r="AC16" s="108"/>
      <c r="AD16" s="107"/>
      <c r="AE16" s="108"/>
      <c r="AF16" s="107"/>
      <c r="AG16" s="106"/>
      <c r="AH16" s="107"/>
      <c r="AI16" s="108"/>
      <c r="AJ16" s="107"/>
      <c r="AK16" s="108"/>
      <c r="AL16" s="107"/>
      <c r="AM16" s="108"/>
      <c r="AN16" s="107"/>
      <c r="AO16" s="106"/>
      <c r="AP16" s="107"/>
      <c r="AQ16" s="108"/>
      <c r="AR16" s="107"/>
      <c r="AS16" s="108"/>
      <c r="AT16" s="107"/>
      <c r="AU16" s="108"/>
      <c r="AV16" s="107"/>
      <c r="AW16" s="106"/>
      <c r="AX16" s="107"/>
      <c r="AY16" s="108"/>
      <c r="AZ16" s="107"/>
      <c r="BA16" s="108"/>
      <c r="BB16" s="107"/>
      <c r="BC16" s="108"/>
      <c r="BD16" s="107"/>
      <c r="BE16" s="108"/>
      <c r="BF16" s="107"/>
      <c r="BG16" s="108"/>
      <c r="BH16" s="107"/>
      <c r="BI16" s="108"/>
      <c r="BJ16" s="107"/>
      <c r="BK16" s="108"/>
      <c r="BL16" s="107"/>
      <c r="BM16" s="108"/>
      <c r="BN16" s="107"/>
      <c r="BO16" s="108"/>
      <c r="BP16" s="107"/>
      <c r="BQ16" s="108"/>
      <c r="BR16" s="107"/>
      <c r="BS16" s="108"/>
      <c r="BT16" s="107"/>
      <c r="BU16" s="108"/>
      <c r="BV16" s="107"/>
      <c r="BW16" s="108"/>
      <c r="BX16" s="107"/>
      <c r="BY16" s="108"/>
      <c r="BZ16" s="107"/>
    </row>
    <row r="17" spans="1:78" s="115" customFormat="1" ht="20.100000000000001" customHeight="1" thickTop="1" x14ac:dyDescent="0.35">
      <c r="A17" s="88" t="s">
        <v>93</v>
      </c>
      <c r="B17" s="109" t="s">
        <v>112</v>
      </c>
      <c r="C17" s="110">
        <f t="shared" si="2"/>
        <v>72</v>
      </c>
      <c r="D17" s="111">
        <f t="shared" si="2"/>
        <v>2662684</v>
      </c>
      <c r="E17" s="112">
        <v>0</v>
      </c>
      <c r="F17" s="113">
        <v>0</v>
      </c>
      <c r="G17" s="114">
        <v>72</v>
      </c>
      <c r="H17" s="113">
        <v>240024</v>
      </c>
      <c r="I17" s="114">
        <v>0</v>
      </c>
      <c r="J17" s="113">
        <v>0</v>
      </c>
      <c r="K17" s="112">
        <v>0</v>
      </c>
      <c r="L17" s="113">
        <v>170000</v>
      </c>
      <c r="M17" s="114">
        <v>0</v>
      </c>
      <c r="N17" s="113">
        <v>0</v>
      </c>
      <c r="O17" s="114">
        <v>0</v>
      </c>
      <c r="P17" s="113">
        <v>10000</v>
      </c>
      <c r="Q17" s="114">
        <v>0</v>
      </c>
      <c r="R17" s="113">
        <v>0</v>
      </c>
      <c r="S17" s="114">
        <v>0</v>
      </c>
      <c r="T17" s="113">
        <v>0</v>
      </c>
      <c r="U17" s="112">
        <v>0</v>
      </c>
      <c r="V17" s="113">
        <v>0</v>
      </c>
      <c r="W17" s="114">
        <v>0</v>
      </c>
      <c r="X17" s="113">
        <v>516320</v>
      </c>
      <c r="Y17" s="114">
        <v>0</v>
      </c>
      <c r="Z17" s="113">
        <v>51000</v>
      </c>
      <c r="AA17" s="112">
        <v>0</v>
      </c>
      <c r="AB17" s="113">
        <v>0</v>
      </c>
      <c r="AC17" s="114">
        <v>0</v>
      </c>
      <c r="AD17" s="113">
        <v>0</v>
      </c>
      <c r="AE17" s="114">
        <v>0</v>
      </c>
      <c r="AF17" s="113">
        <v>13000</v>
      </c>
      <c r="AG17" s="112">
        <v>0</v>
      </c>
      <c r="AH17" s="113">
        <v>0</v>
      </c>
      <c r="AI17" s="114">
        <v>0</v>
      </c>
      <c r="AJ17" s="113">
        <v>12500</v>
      </c>
      <c r="AK17" s="114">
        <v>0</v>
      </c>
      <c r="AL17" s="113">
        <v>0</v>
      </c>
      <c r="AM17" s="114">
        <v>0</v>
      </c>
      <c r="AN17" s="113">
        <v>36000</v>
      </c>
      <c r="AO17" s="112">
        <v>0</v>
      </c>
      <c r="AP17" s="113">
        <v>4000</v>
      </c>
      <c r="AQ17" s="114">
        <v>0</v>
      </c>
      <c r="AR17" s="113">
        <v>0</v>
      </c>
      <c r="AS17" s="114">
        <v>0</v>
      </c>
      <c r="AT17" s="113">
        <v>0</v>
      </c>
      <c r="AU17" s="114">
        <v>0</v>
      </c>
      <c r="AV17" s="113">
        <v>10000</v>
      </c>
      <c r="AW17" s="112">
        <v>0</v>
      </c>
      <c r="AX17" s="113">
        <v>145240</v>
      </c>
      <c r="AY17" s="114">
        <v>0</v>
      </c>
      <c r="AZ17" s="113">
        <v>0</v>
      </c>
      <c r="BA17" s="114">
        <v>0</v>
      </c>
      <c r="BB17" s="113">
        <v>14600</v>
      </c>
      <c r="BC17" s="114">
        <v>0</v>
      </c>
      <c r="BD17" s="113">
        <v>0</v>
      </c>
      <c r="BE17" s="114">
        <v>0</v>
      </c>
      <c r="BF17" s="113">
        <v>30000</v>
      </c>
      <c r="BG17" s="114">
        <v>0</v>
      </c>
      <c r="BH17" s="113">
        <v>0</v>
      </c>
      <c r="BI17" s="114">
        <v>0</v>
      </c>
      <c r="BJ17" s="113">
        <v>156000</v>
      </c>
      <c r="BK17" s="114">
        <v>0</v>
      </c>
      <c r="BL17" s="113">
        <v>131000</v>
      </c>
      <c r="BM17" s="114">
        <v>0</v>
      </c>
      <c r="BN17" s="113">
        <v>0</v>
      </c>
      <c r="BO17" s="114">
        <v>0</v>
      </c>
      <c r="BP17" s="113">
        <v>0</v>
      </c>
      <c r="BQ17" s="114">
        <v>0</v>
      </c>
      <c r="BR17" s="113">
        <v>0</v>
      </c>
      <c r="BS17" s="114">
        <v>0</v>
      </c>
      <c r="BT17" s="113">
        <v>79000</v>
      </c>
      <c r="BU17" s="114">
        <v>0</v>
      </c>
      <c r="BV17" s="113">
        <v>767100</v>
      </c>
      <c r="BW17" s="114">
        <v>0</v>
      </c>
      <c r="BX17" s="113">
        <v>261900</v>
      </c>
      <c r="BY17" s="114">
        <v>0</v>
      </c>
      <c r="BZ17" s="113">
        <v>15000</v>
      </c>
    </row>
    <row r="18" spans="1:78" s="115" customFormat="1" x14ac:dyDescent="0.35">
      <c r="A18" s="158" t="s">
        <v>95</v>
      </c>
      <c r="B18" s="159" t="s">
        <v>114</v>
      </c>
      <c r="C18" s="160">
        <f>+E18+G18+I18+K18+M18+O18+Q18+S18+U18+W18+Y18+AA18+AC18+AE18+AG18+AI18+AK18+AO18+AQ18+AU18+AW18+AY18+BA18+BC18+BE18+BG18+BI18+BK18+BM18+BO18+BQ18+BS18+BU18+BW18+BY18+AM18+AS18</f>
        <v>148</v>
      </c>
      <c r="D18" s="161">
        <f>+F18+H18+J18+L18+N18+P18+R18+T18+V18+X18+Z18+AB18+AD18+AF18+AH18+AJ18+AL18+AP18+AR18+AV18+AX18+AZ18+BB18+BD18+BF18+BH18+BJ18+BL18+BN18+BP18+BR18+BT18+BV18+BX18+BZ18+AN18+AT18</f>
        <v>2944341</v>
      </c>
      <c r="E18" s="162">
        <v>0</v>
      </c>
      <c r="F18" s="163">
        <v>0</v>
      </c>
      <c r="G18" s="164">
        <v>73</v>
      </c>
      <c r="H18" s="163">
        <v>242701</v>
      </c>
      <c r="I18" s="164">
        <v>0</v>
      </c>
      <c r="J18" s="163">
        <v>0</v>
      </c>
      <c r="K18" s="162">
        <v>0</v>
      </c>
      <c r="L18" s="163">
        <v>215000</v>
      </c>
      <c r="M18" s="164">
        <v>0</v>
      </c>
      <c r="N18" s="163">
        <v>0</v>
      </c>
      <c r="O18" s="164">
        <v>0</v>
      </c>
      <c r="P18" s="163">
        <v>17000</v>
      </c>
      <c r="Q18" s="164">
        <v>0</v>
      </c>
      <c r="R18" s="163">
        <v>0</v>
      </c>
      <c r="S18" s="164">
        <v>0</v>
      </c>
      <c r="T18" s="163">
        <v>0</v>
      </c>
      <c r="U18" s="162">
        <v>0</v>
      </c>
      <c r="V18" s="163">
        <v>0</v>
      </c>
      <c r="W18" s="164">
        <v>0</v>
      </c>
      <c r="X18" s="163">
        <v>508280</v>
      </c>
      <c r="Y18" s="164">
        <v>0</v>
      </c>
      <c r="Z18" s="163">
        <v>16000</v>
      </c>
      <c r="AA18" s="162">
        <v>0</v>
      </c>
      <c r="AB18" s="163">
        <v>0</v>
      </c>
      <c r="AC18" s="164">
        <v>0</v>
      </c>
      <c r="AD18" s="163">
        <v>0</v>
      </c>
      <c r="AE18" s="164">
        <v>0</v>
      </c>
      <c r="AF18" s="163">
        <v>6000</v>
      </c>
      <c r="AG18" s="162">
        <v>0</v>
      </c>
      <c r="AH18" s="163">
        <v>0</v>
      </c>
      <c r="AI18" s="164">
        <v>0</v>
      </c>
      <c r="AJ18" s="163">
        <v>15000</v>
      </c>
      <c r="AK18" s="164">
        <v>0</v>
      </c>
      <c r="AL18" s="163">
        <v>0</v>
      </c>
      <c r="AM18" s="164">
        <v>0</v>
      </c>
      <c r="AN18" s="163">
        <v>36000</v>
      </c>
      <c r="AO18" s="162">
        <v>0</v>
      </c>
      <c r="AP18" s="163">
        <v>6000</v>
      </c>
      <c r="AQ18" s="164">
        <v>0</v>
      </c>
      <c r="AR18" s="163">
        <v>0</v>
      </c>
      <c r="AS18" s="164">
        <v>0</v>
      </c>
      <c r="AT18" s="163">
        <v>0</v>
      </c>
      <c r="AU18" s="164">
        <v>0</v>
      </c>
      <c r="AV18" s="163">
        <v>10000</v>
      </c>
      <c r="AW18" s="162">
        <v>0</v>
      </c>
      <c r="AX18" s="163">
        <v>142360</v>
      </c>
      <c r="AY18" s="164">
        <v>0</v>
      </c>
      <c r="AZ18" s="163">
        <v>86200</v>
      </c>
      <c r="BA18" s="164">
        <v>0</v>
      </c>
      <c r="BB18" s="163">
        <v>13800</v>
      </c>
      <c r="BC18" s="164">
        <v>0</v>
      </c>
      <c r="BD18" s="163">
        <v>0</v>
      </c>
      <c r="BE18" s="164">
        <v>75</v>
      </c>
      <c r="BF18" s="163">
        <v>274000</v>
      </c>
      <c r="BG18" s="164">
        <v>0</v>
      </c>
      <c r="BH18" s="163">
        <v>0</v>
      </c>
      <c r="BI18" s="164">
        <v>0</v>
      </c>
      <c r="BJ18" s="163">
        <v>156000</v>
      </c>
      <c r="BK18" s="164">
        <v>0</v>
      </c>
      <c r="BL18" s="163">
        <v>131000</v>
      </c>
      <c r="BM18" s="164">
        <v>0</v>
      </c>
      <c r="BN18" s="163">
        <v>0</v>
      </c>
      <c r="BO18" s="164">
        <v>0</v>
      </c>
      <c r="BP18" s="163">
        <v>0</v>
      </c>
      <c r="BQ18" s="164">
        <v>0</v>
      </c>
      <c r="BR18" s="163">
        <v>0</v>
      </c>
      <c r="BS18" s="164">
        <v>0</v>
      </c>
      <c r="BT18" s="163">
        <v>79000</v>
      </c>
      <c r="BU18" s="164">
        <v>0</v>
      </c>
      <c r="BV18" s="163">
        <v>713100</v>
      </c>
      <c r="BW18" s="164">
        <v>0</v>
      </c>
      <c r="BX18" s="163">
        <v>261900</v>
      </c>
      <c r="BY18" s="164">
        <v>0</v>
      </c>
      <c r="BZ18" s="163">
        <v>15000</v>
      </c>
    </row>
    <row r="19" spans="1:78" s="115" customFormat="1" x14ac:dyDescent="0.35">
      <c r="A19" s="158" t="s">
        <v>97</v>
      </c>
      <c r="B19" s="159" t="s">
        <v>116</v>
      </c>
      <c r="C19" s="160">
        <f>+E19+G19+I19+K19+M19+O19+Q19+S19+U19+W19+Y19+AA19+AC19+AE19+AG19+AI19+AK19+AO19+AQ19+AU19+AW19+AY19+BA19+BC19+BE19+BG19+BI19+BK19+BM19+BO19+BQ19+BS19+BU19+BW19+BY19+AM19+AS19</f>
        <v>225</v>
      </c>
      <c r="D19" s="161">
        <f>+F19+H19+J19+L19+N19+P19+R19+T19+V19+X19+Z19+AB19+AD19+AF19+AH19+AJ19+AL19+AP19+AR19+AV19+AX19+AZ19+BB19+BD19+BF19+BH19+BJ19+BL19+BN19+BP19+BR19+BT19+BV19+BX19+BZ19+AN19+AT19</f>
        <v>4325675</v>
      </c>
      <c r="E19" s="162">
        <v>0</v>
      </c>
      <c r="F19" s="163">
        <v>0</v>
      </c>
      <c r="G19" s="164">
        <v>75</v>
      </c>
      <c r="H19" s="163">
        <v>248315</v>
      </c>
      <c r="I19" s="164">
        <v>0</v>
      </c>
      <c r="J19" s="163">
        <v>0</v>
      </c>
      <c r="K19" s="162">
        <v>0</v>
      </c>
      <c r="L19" s="163">
        <v>200000</v>
      </c>
      <c r="M19" s="164">
        <v>0</v>
      </c>
      <c r="N19" s="163">
        <v>0</v>
      </c>
      <c r="O19" s="164">
        <v>0</v>
      </c>
      <c r="P19" s="163">
        <v>17000</v>
      </c>
      <c r="Q19" s="164">
        <v>0</v>
      </c>
      <c r="R19" s="163">
        <v>0</v>
      </c>
      <c r="S19" s="164">
        <v>0</v>
      </c>
      <c r="T19" s="163">
        <v>0</v>
      </c>
      <c r="U19" s="162">
        <v>0</v>
      </c>
      <c r="V19" s="163">
        <v>0</v>
      </c>
      <c r="W19" s="164">
        <v>0</v>
      </c>
      <c r="X19" s="163">
        <v>516320</v>
      </c>
      <c r="Y19" s="164">
        <v>0</v>
      </c>
      <c r="Z19" s="163">
        <v>16000</v>
      </c>
      <c r="AA19" s="162">
        <v>0</v>
      </c>
      <c r="AB19" s="163">
        <v>0</v>
      </c>
      <c r="AC19" s="164">
        <v>0</v>
      </c>
      <c r="AD19" s="163">
        <v>1205000</v>
      </c>
      <c r="AE19" s="164">
        <v>0</v>
      </c>
      <c r="AF19" s="163">
        <v>6000</v>
      </c>
      <c r="AG19" s="162">
        <v>0</v>
      </c>
      <c r="AH19" s="163">
        <v>0</v>
      </c>
      <c r="AI19" s="164">
        <v>0</v>
      </c>
      <c r="AJ19" s="163">
        <v>20000</v>
      </c>
      <c r="AK19" s="164">
        <v>0</v>
      </c>
      <c r="AL19" s="163">
        <v>0</v>
      </c>
      <c r="AM19" s="164">
        <v>0</v>
      </c>
      <c r="AN19" s="163">
        <v>36000</v>
      </c>
      <c r="AO19" s="162">
        <v>0</v>
      </c>
      <c r="AP19" s="163">
        <v>6000</v>
      </c>
      <c r="AQ19" s="164">
        <v>0</v>
      </c>
      <c r="AR19" s="163">
        <v>0</v>
      </c>
      <c r="AS19" s="164">
        <v>0</v>
      </c>
      <c r="AT19" s="163">
        <v>0</v>
      </c>
      <c r="AU19" s="164">
        <v>0</v>
      </c>
      <c r="AV19" s="163">
        <v>10000</v>
      </c>
      <c r="AW19" s="162">
        <v>0</v>
      </c>
      <c r="AX19" s="163">
        <v>145240</v>
      </c>
      <c r="AY19" s="164">
        <v>0</v>
      </c>
      <c r="AZ19" s="163">
        <v>44200</v>
      </c>
      <c r="BA19" s="164">
        <v>0</v>
      </c>
      <c r="BB19" s="163">
        <v>14600</v>
      </c>
      <c r="BC19" s="164">
        <v>0</v>
      </c>
      <c r="BD19" s="163">
        <v>0</v>
      </c>
      <c r="BE19" s="164">
        <v>150</v>
      </c>
      <c r="BF19" s="163">
        <v>438000</v>
      </c>
      <c r="BG19" s="164">
        <v>0</v>
      </c>
      <c r="BH19" s="163">
        <v>0</v>
      </c>
      <c r="BI19" s="164">
        <v>0</v>
      </c>
      <c r="BJ19" s="163">
        <v>156000</v>
      </c>
      <c r="BK19" s="164">
        <v>0</v>
      </c>
      <c r="BL19" s="163">
        <v>131000</v>
      </c>
      <c r="BM19" s="164">
        <v>0</v>
      </c>
      <c r="BN19" s="163">
        <v>0</v>
      </c>
      <c r="BO19" s="164">
        <v>0</v>
      </c>
      <c r="BP19" s="163">
        <v>0</v>
      </c>
      <c r="BQ19" s="164">
        <v>0</v>
      </c>
      <c r="BR19" s="163">
        <v>0</v>
      </c>
      <c r="BS19" s="164">
        <v>0</v>
      </c>
      <c r="BT19" s="163">
        <v>79000</v>
      </c>
      <c r="BU19" s="164">
        <v>0</v>
      </c>
      <c r="BV19" s="163">
        <v>760100</v>
      </c>
      <c r="BW19" s="164">
        <v>0</v>
      </c>
      <c r="BX19" s="163">
        <v>261900</v>
      </c>
      <c r="BY19" s="164">
        <v>0</v>
      </c>
      <c r="BZ19" s="163">
        <v>15000</v>
      </c>
    </row>
    <row r="20" spans="1:78" s="115" customFormat="1" x14ac:dyDescent="0.35">
      <c r="A20" s="158" t="s">
        <v>367</v>
      </c>
      <c r="B20" s="159" t="s">
        <v>118</v>
      </c>
      <c r="C20" s="160">
        <f>+E20+G20+I20+K20+M20+O20+Q20+S20+U20+W20+Y20+AA20+AC20+AE20+AG20+AI20+AK20+AO20+AQ20+AU20+AW20+AY20+BA20+BC20+BE20+BG20+BI20+BK20+BM20+BO20+BQ20+BS20+BU20+BW20+BY20+AM20+AS20</f>
        <v>180</v>
      </c>
      <c r="D20" s="161">
        <f>+F20+H20+J20+L20+N20+P20+R20+T20+V20+X20+Z20+AB20+AD20+AF20+AH20+AJ20+AL20+AP20+AR20+AV20+AX20+AZ20+BB20+BD20+BF20+BH20+BJ20+BL20+BN20+BP20+BR20+BT20+BV20+BX20+BZ20+AN20+AT20</f>
        <v>5710060</v>
      </c>
      <c r="E20" s="162">
        <v>0</v>
      </c>
      <c r="F20" s="163">
        <v>0</v>
      </c>
      <c r="G20" s="164">
        <v>105</v>
      </c>
      <c r="H20" s="163">
        <v>338420</v>
      </c>
      <c r="I20" s="164">
        <v>0</v>
      </c>
      <c r="J20" s="163">
        <v>0</v>
      </c>
      <c r="K20" s="162">
        <v>0</v>
      </c>
      <c r="L20" s="163">
        <v>410000</v>
      </c>
      <c r="M20" s="164">
        <v>0</v>
      </c>
      <c r="N20" s="163">
        <v>0</v>
      </c>
      <c r="O20" s="164">
        <v>0</v>
      </c>
      <c r="P20" s="163">
        <v>23000</v>
      </c>
      <c r="Q20" s="164">
        <v>0</v>
      </c>
      <c r="R20" s="163">
        <v>0</v>
      </c>
      <c r="S20" s="164">
        <v>0</v>
      </c>
      <c r="T20" s="163">
        <v>0</v>
      </c>
      <c r="U20" s="162">
        <v>0</v>
      </c>
      <c r="V20" s="163">
        <v>0</v>
      </c>
      <c r="W20" s="164">
        <v>0</v>
      </c>
      <c r="X20" s="163">
        <v>928720</v>
      </c>
      <c r="Y20" s="164">
        <v>0</v>
      </c>
      <c r="Z20" s="163">
        <v>93000</v>
      </c>
      <c r="AA20" s="162">
        <v>0</v>
      </c>
      <c r="AB20" s="163">
        <v>0</v>
      </c>
      <c r="AC20" s="164">
        <v>0</v>
      </c>
      <c r="AD20" s="163">
        <v>0</v>
      </c>
      <c r="AE20" s="164">
        <v>0</v>
      </c>
      <c r="AF20" s="163">
        <v>6000</v>
      </c>
      <c r="AG20" s="162">
        <v>0</v>
      </c>
      <c r="AH20" s="163">
        <v>0</v>
      </c>
      <c r="AI20" s="164">
        <v>0</v>
      </c>
      <c r="AJ20" s="163">
        <v>35000</v>
      </c>
      <c r="AK20" s="164">
        <v>0</v>
      </c>
      <c r="AL20" s="163">
        <v>0</v>
      </c>
      <c r="AM20" s="164">
        <v>0</v>
      </c>
      <c r="AN20" s="163">
        <v>36000</v>
      </c>
      <c r="AO20" s="162">
        <v>0</v>
      </c>
      <c r="AP20" s="163">
        <v>8000</v>
      </c>
      <c r="AQ20" s="164">
        <v>0</v>
      </c>
      <c r="AR20" s="163">
        <v>0</v>
      </c>
      <c r="AS20" s="164">
        <v>0</v>
      </c>
      <c r="AT20" s="163">
        <v>0</v>
      </c>
      <c r="AU20" s="164">
        <v>0</v>
      </c>
      <c r="AV20" s="163">
        <v>30000</v>
      </c>
      <c r="AW20" s="162">
        <v>0</v>
      </c>
      <c r="AX20" s="163">
        <v>275920</v>
      </c>
      <c r="AY20" s="164">
        <v>0</v>
      </c>
      <c r="AZ20" s="163">
        <v>0</v>
      </c>
      <c r="BA20" s="164">
        <v>0</v>
      </c>
      <c r="BB20" s="163">
        <v>27000</v>
      </c>
      <c r="BC20" s="164">
        <v>0</v>
      </c>
      <c r="BD20" s="163">
        <v>0</v>
      </c>
      <c r="BE20" s="164">
        <v>75</v>
      </c>
      <c r="BF20" s="163">
        <v>475600</v>
      </c>
      <c r="BG20" s="164">
        <v>0</v>
      </c>
      <c r="BH20" s="163">
        <v>0</v>
      </c>
      <c r="BI20" s="164">
        <v>0</v>
      </c>
      <c r="BJ20" s="163">
        <v>292500</v>
      </c>
      <c r="BK20" s="164">
        <v>0</v>
      </c>
      <c r="BL20" s="163">
        <v>131000</v>
      </c>
      <c r="BM20" s="164">
        <v>0</v>
      </c>
      <c r="BN20" s="163">
        <v>0</v>
      </c>
      <c r="BO20" s="164">
        <v>0</v>
      </c>
      <c r="BP20" s="163">
        <v>0</v>
      </c>
      <c r="BQ20" s="164">
        <v>0</v>
      </c>
      <c r="BR20" s="163">
        <v>0</v>
      </c>
      <c r="BS20" s="164">
        <v>0</v>
      </c>
      <c r="BT20" s="163">
        <v>89000</v>
      </c>
      <c r="BU20" s="164">
        <v>0</v>
      </c>
      <c r="BV20" s="163">
        <v>1974000</v>
      </c>
      <c r="BW20" s="164">
        <v>0</v>
      </c>
      <c r="BX20" s="163">
        <v>521900</v>
      </c>
      <c r="BY20" s="164">
        <v>0</v>
      </c>
      <c r="BZ20" s="163">
        <v>15000</v>
      </c>
    </row>
    <row r="21" spans="1:78" s="115" customFormat="1" x14ac:dyDescent="0.35">
      <c r="A21" s="158" t="s">
        <v>99</v>
      </c>
      <c r="B21" s="159" t="s">
        <v>120</v>
      </c>
      <c r="C21" s="160">
        <f>+E21+G21+I21+K21+M21+O21+Q21+S21+U21+W21+Y21+AA21+AC21+AE21+AG21+AI21+AK21+AO21+AQ21+AU21+AW21+AY21+BA21+BC21+BE21+BG21+BI21+BK21+BM21+BO21+BQ21+BS21+BU21+BW21+BY21+AM21+AS21</f>
        <v>175</v>
      </c>
      <c r="D21" s="161">
        <f>+F21+H21+J21+L21+N21+P21+R21+T21+V21+X21+Z21+AB21+AD21+AF21+AH21+AJ21+AL21+AP21+AR21+AV21+AX21+AZ21+BB21+BD21+BF21+BH21+BJ21+BL21+BN21+BP21+BR21+BT21+BV21+BX21+BZ21+AN21+AT21</f>
        <v>10684240</v>
      </c>
      <c r="E21" s="162">
        <v>0</v>
      </c>
      <c r="F21" s="163">
        <v>0</v>
      </c>
      <c r="G21" s="164">
        <v>100</v>
      </c>
      <c r="H21" s="163">
        <v>324420</v>
      </c>
      <c r="I21" s="164">
        <v>0</v>
      </c>
      <c r="J21" s="163">
        <v>0</v>
      </c>
      <c r="K21" s="162">
        <v>0</v>
      </c>
      <c r="L21" s="163">
        <v>410000</v>
      </c>
      <c r="M21" s="164">
        <v>0</v>
      </c>
      <c r="N21" s="163">
        <v>0</v>
      </c>
      <c r="O21" s="164">
        <v>0</v>
      </c>
      <c r="P21" s="163">
        <v>19000</v>
      </c>
      <c r="Q21" s="164">
        <v>0</v>
      </c>
      <c r="R21" s="163">
        <v>0</v>
      </c>
      <c r="S21" s="164">
        <v>0</v>
      </c>
      <c r="T21" s="163">
        <v>0</v>
      </c>
      <c r="U21" s="162">
        <v>0</v>
      </c>
      <c r="V21" s="163">
        <v>0</v>
      </c>
      <c r="W21" s="164">
        <v>0</v>
      </c>
      <c r="X21" s="163">
        <v>880480</v>
      </c>
      <c r="Y21" s="164">
        <v>0</v>
      </c>
      <c r="Z21" s="163">
        <v>41000</v>
      </c>
      <c r="AA21" s="162">
        <v>0</v>
      </c>
      <c r="AB21" s="163">
        <v>0</v>
      </c>
      <c r="AC21" s="164">
        <v>0</v>
      </c>
      <c r="AD21" s="163">
        <v>5730000</v>
      </c>
      <c r="AE21" s="164">
        <v>0</v>
      </c>
      <c r="AF21" s="163">
        <v>13000</v>
      </c>
      <c r="AG21" s="162">
        <v>0</v>
      </c>
      <c r="AH21" s="163">
        <v>0</v>
      </c>
      <c r="AI21" s="164">
        <v>0</v>
      </c>
      <c r="AJ21" s="163">
        <v>17500</v>
      </c>
      <c r="AK21" s="164">
        <v>0</v>
      </c>
      <c r="AL21" s="163">
        <v>0</v>
      </c>
      <c r="AM21" s="164">
        <v>0</v>
      </c>
      <c r="AN21" s="163">
        <v>36000</v>
      </c>
      <c r="AO21" s="162">
        <v>0</v>
      </c>
      <c r="AP21" s="163">
        <v>6000</v>
      </c>
      <c r="AQ21" s="164">
        <v>0</v>
      </c>
      <c r="AR21" s="163">
        <v>0</v>
      </c>
      <c r="AS21" s="164">
        <v>0</v>
      </c>
      <c r="AT21" s="163">
        <v>0</v>
      </c>
      <c r="AU21" s="164">
        <v>0</v>
      </c>
      <c r="AV21" s="163">
        <v>30000</v>
      </c>
      <c r="AW21" s="162">
        <v>0</v>
      </c>
      <c r="AX21" s="163">
        <v>213640</v>
      </c>
      <c r="AY21" s="164">
        <v>0</v>
      </c>
      <c r="AZ21" s="163">
        <v>84200</v>
      </c>
      <c r="BA21" s="164">
        <v>0</v>
      </c>
      <c r="BB21" s="163">
        <v>14200</v>
      </c>
      <c r="BC21" s="164">
        <v>0</v>
      </c>
      <c r="BD21" s="163">
        <v>0</v>
      </c>
      <c r="BE21" s="164">
        <v>75</v>
      </c>
      <c r="BF21" s="163">
        <v>512000</v>
      </c>
      <c r="BG21" s="164">
        <v>0</v>
      </c>
      <c r="BH21" s="163">
        <v>0</v>
      </c>
      <c r="BI21" s="164">
        <v>0</v>
      </c>
      <c r="BJ21" s="163">
        <v>234000</v>
      </c>
      <c r="BK21" s="164">
        <v>0</v>
      </c>
      <c r="BL21" s="163">
        <v>0</v>
      </c>
      <c r="BM21" s="164">
        <v>0</v>
      </c>
      <c r="BN21" s="163">
        <v>74500</v>
      </c>
      <c r="BO21" s="164">
        <v>0</v>
      </c>
      <c r="BP21" s="163">
        <v>0</v>
      </c>
      <c r="BQ21" s="164">
        <v>0</v>
      </c>
      <c r="BR21" s="163">
        <v>0</v>
      </c>
      <c r="BS21" s="164">
        <v>0</v>
      </c>
      <c r="BT21" s="163">
        <v>89000</v>
      </c>
      <c r="BU21" s="164">
        <v>0</v>
      </c>
      <c r="BV21" s="163">
        <v>1418400</v>
      </c>
      <c r="BW21" s="164">
        <v>0</v>
      </c>
      <c r="BX21" s="163">
        <v>521900</v>
      </c>
      <c r="BY21" s="164">
        <v>0</v>
      </c>
      <c r="BZ21" s="163">
        <v>15000</v>
      </c>
    </row>
    <row r="22" spans="1:78" s="116" customFormat="1" x14ac:dyDescent="0.35">
      <c r="A22" s="158" t="s">
        <v>101</v>
      </c>
      <c r="B22" s="159" t="s">
        <v>122</v>
      </c>
      <c r="C22" s="160">
        <f>+E22+G22+I22+K22+M22+O22+Q22+S22+U22+W22+Y22+AA22+AC22+AE22+AG22+AI22+AK22+AO22+AQ22+AU22+AW22+AY22+BA22+BC22+BE22+BG22+BI22+BK22+BM22+BO22+BQ22+BS22+BU22+BW22+BY22+AM22+AS22</f>
        <v>180</v>
      </c>
      <c r="D22" s="161">
        <f>+F22+H22+J22+L22+N22+P22+R22+T22+V22+X22+Z22+AB22+AD22+AF22+AH22+AJ22+AL22+AP22+AR22+AV22+AX22+AZ22+BB22+BD22+BF22+BH22+BJ22+BL22+BN22+BP22+BR22+BT22+BV22+BX22+BZ22+AN22+AT22</f>
        <v>7099200</v>
      </c>
      <c r="E22" s="162">
        <v>0</v>
      </c>
      <c r="F22" s="163">
        <v>0</v>
      </c>
      <c r="G22" s="164">
        <v>105</v>
      </c>
      <c r="H22" s="163">
        <v>338420</v>
      </c>
      <c r="I22" s="164">
        <v>0</v>
      </c>
      <c r="J22" s="163">
        <v>0</v>
      </c>
      <c r="K22" s="162">
        <v>0</v>
      </c>
      <c r="L22" s="163">
        <v>455000</v>
      </c>
      <c r="M22" s="164">
        <v>0</v>
      </c>
      <c r="N22" s="163">
        <v>0</v>
      </c>
      <c r="O22" s="164">
        <v>0</v>
      </c>
      <c r="P22" s="163">
        <v>21000</v>
      </c>
      <c r="Q22" s="164">
        <v>0</v>
      </c>
      <c r="R22" s="163">
        <v>0</v>
      </c>
      <c r="S22" s="164">
        <v>0</v>
      </c>
      <c r="T22" s="163">
        <v>0</v>
      </c>
      <c r="U22" s="162">
        <v>0</v>
      </c>
      <c r="V22" s="163">
        <v>0</v>
      </c>
      <c r="W22" s="164">
        <v>0</v>
      </c>
      <c r="X22" s="163">
        <v>904600</v>
      </c>
      <c r="Y22" s="164">
        <v>0</v>
      </c>
      <c r="Z22" s="163">
        <v>150000</v>
      </c>
      <c r="AA22" s="162">
        <v>0</v>
      </c>
      <c r="AB22" s="163">
        <v>0</v>
      </c>
      <c r="AC22" s="164">
        <v>0</v>
      </c>
      <c r="AD22" s="163">
        <v>1814000</v>
      </c>
      <c r="AE22" s="164">
        <v>0</v>
      </c>
      <c r="AF22" s="163">
        <v>6000</v>
      </c>
      <c r="AG22" s="162">
        <v>0</v>
      </c>
      <c r="AH22" s="163">
        <v>0</v>
      </c>
      <c r="AI22" s="164">
        <v>0</v>
      </c>
      <c r="AJ22" s="163">
        <v>25000</v>
      </c>
      <c r="AK22" s="164">
        <v>0</v>
      </c>
      <c r="AL22" s="163">
        <v>0</v>
      </c>
      <c r="AM22" s="164">
        <v>0</v>
      </c>
      <c r="AN22" s="163">
        <v>36000</v>
      </c>
      <c r="AO22" s="162">
        <v>0</v>
      </c>
      <c r="AP22" s="163">
        <v>6000</v>
      </c>
      <c r="AQ22" s="164">
        <v>0</v>
      </c>
      <c r="AR22" s="163">
        <v>0</v>
      </c>
      <c r="AS22" s="164">
        <v>0</v>
      </c>
      <c r="AT22" s="163">
        <v>0</v>
      </c>
      <c r="AU22" s="164">
        <v>0</v>
      </c>
      <c r="AV22" s="163">
        <v>30000</v>
      </c>
      <c r="AW22" s="162">
        <v>0</v>
      </c>
      <c r="AX22" s="163">
        <v>267280</v>
      </c>
      <c r="AY22" s="164">
        <v>0</v>
      </c>
      <c r="AZ22" s="163">
        <v>0</v>
      </c>
      <c r="BA22" s="164">
        <v>0</v>
      </c>
      <c r="BB22" s="163">
        <v>23800</v>
      </c>
      <c r="BC22" s="164">
        <v>0</v>
      </c>
      <c r="BD22" s="163">
        <v>0</v>
      </c>
      <c r="BE22" s="164">
        <v>75</v>
      </c>
      <c r="BF22" s="163">
        <v>440000</v>
      </c>
      <c r="BG22" s="164">
        <v>0</v>
      </c>
      <c r="BH22" s="163">
        <v>0</v>
      </c>
      <c r="BI22" s="164">
        <v>0</v>
      </c>
      <c r="BJ22" s="163">
        <v>234000</v>
      </c>
      <c r="BK22" s="164">
        <v>0</v>
      </c>
      <c r="BL22" s="163">
        <v>131000</v>
      </c>
      <c r="BM22" s="164">
        <v>0</v>
      </c>
      <c r="BN22" s="163">
        <v>0</v>
      </c>
      <c r="BO22" s="164">
        <v>0</v>
      </c>
      <c r="BP22" s="163">
        <v>0</v>
      </c>
      <c r="BQ22" s="164">
        <v>0</v>
      </c>
      <c r="BR22" s="163">
        <v>0</v>
      </c>
      <c r="BS22" s="164">
        <v>0</v>
      </c>
      <c r="BT22" s="163">
        <v>89000</v>
      </c>
      <c r="BU22" s="164">
        <v>0</v>
      </c>
      <c r="BV22" s="163">
        <v>1591200</v>
      </c>
      <c r="BW22" s="164">
        <v>0</v>
      </c>
      <c r="BX22" s="163">
        <v>521900</v>
      </c>
      <c r="BY22" s="164">
        <v>0</v>
      </c>
      <c r="BZ22" s="163">
        <v>15000</v>
      </c>
    </row>
    <row r="23" spans="1:78" s="117" customFormat="1" ht="20.100000000000001" customHeight="1" x14ac:dyDescent="0.5">
      <c r="A23" s="158" t="s">
        <v>103</v>
      </c>
      <c r="B23" s="165" t="s">
        <v>124</v>
      </c>
      <c r="C23" s="166">
        <f>+E23+G23+I23+K23+M23+O23+Q23+S23+U23+W23+Y23+AA23+AC23+AE23+AG23+AI23+AK23+AO23+AQ23+AU23+AW23+AY23+BA23+BC23+BE23+BG23+BI23+BK23+BM23+BO23+BQ23+BS23+BU23+BW23+BY23+AM23+AS23</f>
        <v>212</v>
      </c>
      <c r="D23" s="167">
        <f>+F23+H23+J23+L23+N23+P23+R23+T23+V23+X23+Z23+AB23+AD23+AF23+AH23+AJ23+AL23+AP23+AR23+AV23+AX23+AZ23+BB23+BD23+BF23+BH23+BJ23+BL23+BN23+BP23+BR23+BT23+BV23+BX23+BZ23+AN23+AT23</f>
        <v>935700</v>
      </c>
      <c r="E23" s="168">
        <v>0</v>
      </c>
      <c r="F23" s="169">
        <v>0</v>
      </c>
      <c r="G23" s="170">
        <v>0</v>
      </c>
      <c r="H23" s="169">
        <v>0</v>
      </c>
      <c r="I23" s="170">
        <v>160</v>
      </c>
      <c r="J23" s="169">
        <v>393200</v>
      </c>
      <c r="K23" s="168">
        <v>0</v>
      </c>
      <c r="L23" s="169">
        <v>0</v>
      </c>
      <c r="M23" s="170">
        <v>0</v>
      </c>
      <c r="N23" s="169">
        <v>0</v>
      </c>
      <c r="O23" s="170">
        <v>0</v>
      </c>
      <c r="P23" s="169">
        <v>0</v>
      </c>
      <c r="Q23" s="170">
        <v>0</v>
      </c>
      <c r="R23" s="169">
        <v>0</v>
      </c>
      <c r="S23" s="170">
        <v>0</v>
      </c>
      <c r="T23" s="169">
        <v>0</v>
      </c>
      <c r="U23" s="168">
        <v>0</v>
      </c>
      <c r="V23" s="169">
        <v>0</v>
      </c>
      <c r="W23" s="170">
        <v>0</v>
      </c>
      <c r="X23" s="169">
        <v>0</v>
      </c>
      <c r="Y23" s="170">
        <v>0</v>
      </c>
      <c r="Z23" s="169">
        <v>0</v>
      </c>
      <c r="AA23" s="168">
        <v>0</v>
      </c>
      <c r="AB23" s="169">
        <v>0</v>
      </c>
      <c r="AC23" s="170">
        <v>0</v>
      </c>
      <c r="AD23" s="169">
        <v>0</v>
      </c>
      <c r="AE23" s="170">
        <v>0</v>
      </c>
      <c r="AF23" s="169">
        <v>0</v>
      </c>
      <c r="AG23" s="168">
        <v>0</v>
      </c>
      <c r="AH23" s="169">
        <v>0</v>
      </c>
      <c r="AI23" s="170">
        <v>0</v>
      </c>
      <c r="AJ23" s="169">
        <v>0</v>
      </c>
      <c r="AK23" s="170">
        <v>0</v>
      </c>
      <c r="AL23" s="169">
        <v>0</v>
      </c>
      <c r="AM23" s="170">
        <v>0</v>
      </c>
      <c r="AN23" s="169">
        <v>0</v>
      </c>
      <c r="AO23" s="168">
        <v>0</v>
      </c>
      <c r="AP23" s="169">
        <v>110600</v>
      </c>
      <c r="AQ23" s="170">
        <v>2</v>
      </c>
      <c r="AR23" s="169">
        <v>244900</v>
      </c>
      <c r="AS23" s="170">
        <v>0</v>
      </c>
      <c r="AT23" s="169">
        <v>0</v>
      </c>
      <c r="AU23" s="170">
        <v>0</v>
      </c>
      <c r="AV23" s="169">
        <v>0</v>
      </c>
      <c r="AW23" s="168">
        <v>0</v>
      </c>
      <c r="AX23" s="169">
        <v>0</v>
      </c>
      <c r="AY23" s="170">
        <v>0</v>
      </c>
      <c r="AZ23" s="169">
        <v>0</v>
      </c>
      <c r="BA23" s="170">
        <v>0</v>
      </c>
      <c r="BB23" s="169">
        <v>0</v>
      </c>
      <c r="BC23" s="170">
        <v>0</v>
      </c>
      <c r="BD23" s="169">
        <v>0</v>
      </c>
      <c r="BE23" s="170">
        <v>30</v>
      </c>
      <c r="BF23" s="169">
        <v>61000</v>
      </c>
      <c r="BG23" s="170">
        <v>0</v>
      </c>
      <c r="BH23" s="169">
        <v>0</v>
      </c>
      <c r="BI23" s="170">
        <v>0</v>
      </c>
      <c r="BJ23" s="169">
        <v>0</v>
      </c>
      <c r="BK23" s="170">
        <v>0</v>
      </c>
      <c r="BL23" s="169">
        <v>0</v>
      </c>
      <c r="BM23" s="170">
        <v>0</v>
      </c>
      <c r="BN23" s="169">
        <v>0</v>
      </c>
      <c r="BO23" s="170">
        <v>0</v>
      </c>
      <c r="BP23" s="169">
        <v>0</v>
      </c>
      <c r="BQ23" s="170">
        <v>0</v>
      </c>
      <c r="BR23" s="169">
        <v>0</v>
      </c>
      <c r="BS23" s="170">
        <v>0</v>
      </c>
      <c r="BT23" s="169">
        <v>0</v>
      </c>
      <c r="BU23" s="170">
        <v>0</v>
      </c>
      <c r="BV23" s="169">
        <v>0</v>
      </c>
      <c r="BW23" s="170">
        <v>0</v>
      </c>
      <c r="BX23" s="169">
        <v>40000</v>
      </c>
      <c r="BY23" s="170">
        <v>20</v>
      </c>
      <c r="BZ23" s="169">
        <v>86000</v>
      </c>
    </row>
    <row r="24" spans="1:78" s="117" customFormat="1" ht="21.75" x14ac:dyDescent="0.5">
      <c r="A24" s="158" t="s">
        <v>105</v>
      </c>
      <c r="B24" s="165" t="s">
        <v>126</v>
      </c>
      <c r="C24" s="166">
        <f>+E24+G24+I24+K24+M24+O24+Q24+S24+U24+W24+Y24+AA24+AC24+AE24+AG24+AI24+AK24+AO24+AQ24+AU24+AW24+AY24+BA24+BC24+BE24+BG24+BI24+BK24+BM24+BO24+BQ24+BS24+BU24+BW24+BY24+AM24+AS24</f>
        <v>230</v>
      </c>
      <c r="D24" s="167">
        <f>+F24+H24+J24+L24+N24+P24+R24+T24+V24+X24+Z24+AB24+AD24+AF24+AH24+AJ24+AL24+AP24+AR24+AV24+AX24+AZ24+BB24+BD24+BF24+BH24+BJ24+BL24+BN24+BP24+BR24+BT24+BV24+BX24+BZ24+AN24+AT24</f>
        <v>268000</v>
      </c>
      <c r="E24" s="168">
        <v>0</v>
      </c>
      <c r="F24" s="169">
        <v>0</v>
      </c>
      <c r="G24" s="170">
        <v>0</v>
      </c>
      <c r="H24" s="169">
        <v>0</v>
      </c>
      <c r="I24" s="170">
        <v>0</v>
      </c>
      <c r="J24" s="169">
        <v>0</v>
      </c>
      <c r="K24" s="168">
        <v>0</v>
      </c>
      <c r="L24" s="169">
        <v>0</v>
      </c>
      <c r="M24" s="170">
        <v>0</v>
      </c>
      <c r="N24" s="169">
        <v>0</v>
      </c>
      <c r="O24" s="170">
        <v>0</v>
      </c>
      <c r="P24" s="169">
        <v>0</v>
      </c>
      <c r="Q24" s="170">
        <v>0</v>
      </c>
      <c r="R24" s="169">
        <v>0</v>
      </c>
      <c r="S24" s="170">
        <v>0</v>
      </c>
      <c r="T24" s="169">
        <v>0</v>
      </c>
      <c r="U24" s="168">
        <v>0</v>
      </c>
      <c r="V24" s="169">
        <v>0</v>
      </c>
      <c r="W24" s="170">
        <v>0</v>
      </c>
      <c r="X24" s="169">
        <v>0</v>
      </c>
      <c r="Y24" s="170">
        <v>0</v>
      </c>
      <c r="Z24" s="169">
        <v>0</v>
      </c>
      <c r="AA24" s="168">
        <v>0</v>
      </c>
      <c r="AB24" s="169">
        <v>0</v>
      </c>
      <c r="AC24" s="170">
        <v>0</v>
      </c>
      <c r="AD24" s="169">
        <v>0</v>
      </c>
      <c r="AE24" s="170">
        <v>0</v>
      </c>
      <c r="AF24" s="169">
        <v>0</v>
      </c>
      <c r="AG24" s="168">
        <v>0</v>
      </c>
      <c r="AH24" s="169">
        <v>0</v>
      </c>
      <c r="AI24" s="170">
        <v>0</v>
      </c>
      <c r="AJ24" s="169">
        <v>0</v>
      </c>
      <c r="AK24" s="170">
        <v>0</v>
      </c>
      <c r="AL24" s="169">
        <v>0</v>
      </c>
      <c r="AM24" s="170">
        <v>0</v>
      </c>
      <c r="AN24" s="169">
        <v>0</v>
      </c>
      <c r="AO24" s="168">
        <v>0</v>
      </c>
      <c r="AP24" s="169">
        <v>29000</v>
      </c>
      <c r="AQ24" s="170">
        <v>0</v>
      </c>
      <c r="AR24" s="169">
        <v>0</v>
      </c>
      <c r="AS24" s="170">
        <v>0</v>
      </c>
      <c r="AT24" s="169">
        <v>0</v>
      </c>
      <c r="AU24" s="170">
        <v>0</v>
      </c>
      <c r="AV24" s="169">
        <v>0</v>
      </c>
      <c r="AW24" s="168">
        <v>0</v>
      </c>
      <c r="AX24" s="169">
        <v>0</v>
      </c>
      <c r="AY24" s="170">
        <v>0</v>
      </c>
      <c r="AZ24" s="169">
        <v>0</v>
      </c>
      <c r="BA24" s="170">
        <v>0</v>
      </c>
      <c r="BB24" s="169">
        <v>0</v>
      </c>
      <c r="BC24" s="170">
        <v>0</v>
      </c>
      <c r="BD24" s="169">
        <v>0</v>
      </c>
      <c r="BE24" s="170">
        <v>230</v>
      </c>
      <c r="BF24" s="169">
        <v>225500</v>
      </c>
      <c r="BG24" s="170">
        <v>0</v>
      </c>
      <c r="BH24" s="169">
        <v>13500</v>
      </c>
      <c r="BI24" s="170">
        <v>0</v>
      </c>
      <c r="BJ24" s="169">
        <v>0</v>
      </c>
      <c r="BK24" s="170">
        <v>0</v>
      </c>
      <c r="BL24" s="169">
        <v>0</v>
      </c>
      <c r="BM24" s="170">
        <v>0</v>
      </c>
      <c r="BN24" s="169">
        <v>0</v>
      </c>
      <c r="BO24" s="170">
        <v>0</v>
      </c>
      <c r="BP24" s="169">
        <v>0</v>
      </c>
      <c r="BQ24" s="170">
        <v>0</v>
      </c>
      <c r="BR24" s="169">
        <v>0</v>
      </c>
      <c r="BS24" s="170">
        <v>0</v>
      </c>
      <c r="BT24" s="169">
        <v>0</v>
      </c>
      <c r="BU24" s="170">
        <v>0</v>
      </c>
      <c r="BV24" s="169">
        <v>0</v>
      </c>
      <c r="BW24" s="170">
        <v>0</v>
      </c>
      <c r="BX24" s="169">
        <v>0</v>
      </c>
      <c r="BY24" s="170">
        <v>0</v>
      </c>
      <c r="BZ24" s="169">
        <v>0</v>
      </c>
    </row>
    <row r="25" spans="1:78" s="117" customFormat="1" ht="20.100000000000001" customHeight="1" x14ac:dyDescent="0.5">
      <c r="A25" s="158" t="s">
        <v>107</v>
      </c>
      <c r="B25" s="165" t="s">
        <v>128</v>
      </c>
      <c r="C25" s="166">
        <f>+E25+G25+I25+K25+M25+O25+Q25+S25+U25+W25+Y25+AA25+AC25+AE25+AG25+AI25+AK25+AO25+AQ25+AU25+AW25+AY25+BA25+BC25+BE25+BG25+BI25+BK25+BM25+BO25+BQ25+BS25+BU25+BW25+BY25+AM25+AS25</f>
        <v>20</v>
      </c>
      <c r="D25" s="167">
        <f>+F25+H25+J25+L25+N25+P25+R25+T25+V25+X25+Z25+AB25+AD25+AF25+AH25+AJ25+AL25+AP25+AR25+AV25+AX25+AZ25+BB25+BD25+BF25+BH25+BJ25+BL25+BN25+BP25+BR25+BT25+BV25+BX25+BZ25+AN25+AT25</f>
        <v>4236300</v>
      </c>
      <c r="E25" s="168">
        <v>0</v>
      </c>
      <c r="F25" s="169">
        <v>0</v>
      </c>
      <c r="G25" s="170">
        <v>0</v>
      </c>
      <c r="H25" s="169">
        <v>0</v>
      </c>
      <c r="I25" s="170">
        <v>0</v>
      </c>
      <c r="J25" s="169">
        <v>0</v>
      </c>
      <c r="K25" s="168">
        <v>0</v>
      </c>
      <c r="L25" s="169">
        <v>0</v>
      </c>
      <c r="M25" s="170">
        <v>0</v>
      </c>
      <c r="N25" s="169">
        <v>0</v>
      </c>
      <c r="O25" s="170">
        <v>0</v>
      </c>
      <c r="P25" s="169">
        <v>0</v>
      </c>
      <c r="Q25" s="170">
        <v>0</v>
      </c>
      <c r="R25" s="169">
        <v>0</v>
      </c>
      <c r="S25" s="170">
        <v>0</v>
      </c>
      <c r="T25" s="169">
        <v>0</v>
      </c>
      <c r="U25" s="168">
        <v>0</v>
      </c>
      <c r="V25" s="169">
        <v>0</v>
      </c>
      <c r="W25" s="170">
        <v>0</v>
      </c>
      <c r="X25" s="169">
        <v>0</v>
      </c>
      <c r="Y25" s="170">
        <v>0</v>
      </c>
      <c r="Z25" s="169">
        <v>25500</v>
      </c>
      <c r="AA25" s="168">
        <v>0</v>
      </c>
      <c r="AB25" s="169">
        <v>0</v>
      </c>
      <c r="AC25" s="170">
        <v>0</v>
      </c>
      <c r="AD25" s="169">
        <v>0</v>
      </c>
      <c r="AE25" s="170">
        <v>0</v>
      </c>
      <c r="AF25" s="169">
        <v>0</v>
      </c>
      <c r="AG25" s="168">
        <v>0</v>
      </c>
      <c r="AH25" s="169">
        <v>0</v>
      </c>
      <c r="AI25" s="170">
        <v>0</v>
      </c>
      <c r="AJ25" s="169">
        <v>0</v>
      </c>
      <c r="AK25" s="170">
        <v>0</v>
      </c>
      <c r="AL25" s="169">
        <v>0</v>
      </c>
      <c r="AM25" s="170">
        <v>0</v>
      </c>
      <c r="AN25" s="169">
        <v>0</v>
      </c>
      <c r="AO25" s="168">
        <v>0</v>
      </c>
      <c r="AP25" s="169">
        <v>31000</v>
      </c>
      <c r="AQ25" s="170">
        <v>0</v>
      </c>
      <c r="AR25" s="169">
        <v>0</v>
      </c>
      <c r="AS25" s="170">
        <v>0</v>
      </c>
      <c r="AT25" s="169">
        <v>0</v>
      </c>
      <c r="AU25" s="170">
        <v>0</v>
      </c>
      <c r="AV25" s="169">
        <v>0</v>
      </c>
      <c r="AW25" s="168">
        <v>0</v>
      </c>
      <c r="AX25" s="169">
        <v>0</v>
      </c>
      <c r="AY25" s="170">
        <v>0</v>
      </c>
      <c r="AZ25" s="169">
        <v>0</v>
      </c>
      <c r="BA25" s="170">
        <v>0</v>
      </c>
      <c r="BB25" s="169">
        <v>0</v>
      </c>
      <c r="BC25" s="170">
        <v>0</v>
      </c>
      <c r="BD25" s="169">
        <v>0</v>
      </c>
      <c r="BE25" s="170">
        <v>0</v>
      </c>
      <c r="BF25" s="169">
        <v>4093800</v>
      </c>
      <c r="BG25" s="170">
        <v>0</v>
      </c>
      <c r="BH25" s="169">
        <v>0</v>
      </c>
      <c r="BI25" s="170">
        <v>0</v>
      </c>
      <c r="BJ25" s="169">
        <v>0</v>
      </c>
      <c r="BK25" s="170">
        <v>0</v>
      </c>
      <c r="BL25" s="169">
        <v>0</v>
      </c>
      <c r="BM25" s="170">
        <v>0</v>
      </c>
      <c r="BN25" s="169">
        <v>0</v>
      </c>
      <c r="BO25" s="170">
        <v>0</v>
      </c>
      <c r="BP25" s="169">
        <v>0</v>
      </c>
      <c r="BQ25" s="170">
        <v>0</v>
      </c>
      <c r="BR25" s="169">
        <v>0</v>
      </c>
      <c r="BS25" s="170">
        <v>0</v>
      </c>
      <c r="BT25" s="169">
        <v>0</v>
      </c>
      <c r="BU25" s="170">
        <v>0</v>
      </c>
      <c r="BV25" s="169">
        <v>0</v>
      </c>
      <c r="BW25" s="170">
        <v>0</v>
      </c>
      <c r="BX25" s="169">
        <v>0</v>
      </c>
      <c r="BY25" s="170">
        <v>20</v>
      </c>
      <c r="BZ25" s="169">
        <v>86000</v>
      </c>
    </row>
    <row r="26" spans="1:78" s="117" customFormat="1" ht="20.100000000000001" customHeight="1" x14ac:dyDescent="0.5">
      <c r="A26" s="158" t="s">
        <v>109</v>
      </c>
      <c r="B26" s="165" t="s">
        <v>130</v>
      </c>
      <c r="C26" s="166">
        <f>+E26+G26+I26+K26+M26+O26+Q26+S26+U26+W26+Y26+AA26+AC26+AE26+AG26+AI26+AK26+AO26+AQ26+AU26+AW26+AY26+BA26+BC26+BE26+BG26+BI26+BK26+BM26+BO26+BQ26+BS26+BU26+BW26+BY26+AM26+AS26</f>
        <v>76</v>
      </c>
      <c r="D26" s="167">
        <f>+F26+H26+J26+L26+N26+P26+R26+T26+V26+X26+Z26+AB26+AD26+AF26+AH26+AJ26+AL26+AP26+AR26+AV26+AX26+AZ26+BB26+BD26+BF26+BH26+BJ26+BL26+BN26+BP26+BR26+BT26+BV26+BX26+BZ26+AN26+AT26</f>
        <v>443350</v>
      </c>
      <c r="E26" s="168">
        <v>0</v>
      </c>
      <c r="F26" s="169">
        <v>0</v>
      </c>
      <c r="G26" s="170">
        <v>0</v>
      </c>
      <c r="H26" s="169">
        <v>0</v>
      </c>
      <c r="I26" s="170">
        <v>75</v>
      </c>
      <c r="J26" s="169">
        <v>239400</v>
      </c>
      <c r="K26" s="168">
        <v>0</v>
      </c>
      <c r="L26" s="169">
        <v>0</v>
      </c>
      <c r="M26" s="170">
        <v>0</v>
      </c>
      <c r="N26" s="169">
        <v>0</v>
      </c>
      <c r="O26" s="170">
        <v>0</v>
      </c>
      <c r="P26" s="169">
        <v>0</v>
      </c>
      <c r="Q26" s="170">
        <v>0</v>
      </c>
      <c r="R26" s="169">
        <v>0</v>
      </c>
      <c r="S26" s="170">
        <v>0</v>
      </c>
      <c r="T26" s="169">
        <v>0</v>
      </c>
      <c r="U26" s="168">
        <v>0</v>
      </c>
      <c r="V26" s="169">
        <v>0</v>
      </c>
      <c r="W26" s="170">
        <v>0</v>
      </c>
      <c r="X26" s="169">
        <v>0</v>
      </c>
      <c r="Y26" s="170">
        <v>0</v>
      </c>
      <c r="Z26" s="169">
        <v>0</v>
      </c>
      <c r="AA26" s="168">
        <v>0</v>
      </c>
      <c r="AB26" s="169">
        <v>0</v>
      </c>
      <c r="AC26" s="170">
        <v>0</v>
      </c>
      <c r="AD26" s="169">
        <v>0</v>
      </c>
      <c r="AE26" s="170">
        <v>0</v>
      </c>
      <c r="AF26" s="169">
        <v>0</v>
      </c>
      <c r="AG26" s="168">
        <v>0</v>
      </c>
      <c r="AH26" s="169">
        <v>0</v>
      </c>
      <c r="AI26" s="170">
        <v>0</v>
      </c>
      <c r="AJ26" s="169">
        <v>0</v>
      </c>
      <c r="AK26" s="170">
        <v>0</v>
      </c>
      <c r="AL26" s="169">
        <v>0</v>
      </c>
      <c r="AM26" s="170">
        <v>0</v>
      </c>
      <c r="AN26" s="169">
        <v>0</v>
      </c>
      <c r="AO26" s="168">
        <v>0</v>
      </c>
      <c r="AP26" s="169">
        <v>32500</v>
      </c>
      <c r="AQ26" s="170">
        <v>1</v>
      </c>
      <c r="AR26" s="169">
        <v>127450</v>
      </c>
      <c r="AS26" s="170">
        <v>0</v>
      </c>
      <c r="AT26" s="169">
        <v>0</v>
      </c>
      <c r="AU26" s="170">
        <v>0</v>
      </c>
      <c r="AV26" s="169">
        <v>0</v>
      </c>
      <c r="AW26" s="168">
        <v>0</v>
      </c>
      <c r="AX26" s="169">
        <v>0</v>
      </c>
      <c r="AY26" s="170">
        <v>0</v>
      </c>
      <c r="AZ26" s="169">
        <v>0</v>
      </c>
      <c r="BA26" s="170">
        <v>0</v>
      </c>
      <c r="BB26" s="169">
        <v>0</v>
      </c>
      <c r="BC26" s="170">
        <v>0</v>
      </c>
      <c r="BD26" s="169">
        <v>0</v>
      </c>
      <c r="BE26" s="170">
        <v>0</v>
      </c>
      <c r="BF26" s="169">
        <v>44000</v>
      </c>
      <c r="BG26" s="170">
        <v>0</v>
      </c>
      <c r="BH26" s="169">
        <v>0</v>
      </c>
      <c r="BI26" s="170">
        <v>0</v>
      </c>
      <c r="BJ26" s="169">
        <v>0</v>
      </c>
      <c r="BK26" s="170">
        <v>0</v>
      </c>
      <c r="BL26" s="169">
        <v>0</v>
      </c>
      <c r="BM26" s="170">
        <v>0</v>
      </c>
      <c r="BN26" s="169">
        <v>0</v>
      </c>
      <c r="BO26" s="170">
        <v>0</v>
      </c>
      <c r="BP26" s="169">
        <v>0</v>
      </c>
      <c r="BQ26" s="170">
        <v>0</v>
      </c>
      <c r="BR26" s="169">
        <v>0</v>
      </c>
      <c r="BS26" s="170">
        <v>0</v>
      </c>
      <c r="BT26" s="169">
        <v>0</v>
      </c>
      <c r="BU26" s="170">
        <v>0</v>
      </c>
      <c r="BV26" s="169">
        <v>0</v>
      </c>
      <c r="BW26" s="170">
        <v>0</v>
      </c>
      <c r="BX26" s="169">
        <v>0</v>
      </c>
      <c r="BY26" s="170">
        <v>0</v>
      </c>
      <c r="BZ26" s="169">
        <v>0</v>
      </c>
    </row>
    <row r="27" spans="1:78" s="117" customFormat="1" ht="20.100000000000001" customHeight="1" x14ac:dyDescent="0.5">
      <c r="A27" s="158" t="s">
        <v>111</v>
      </c>
      <c r="B27" s="165" t="s">
        <v>132</v>
      </c>
      <c r="C27" s="166">
        <f>+E27+G27+I27+K27+M27+O27+Q27+S27+U27+W27+Y27+AA27+AC27+AE27+AG27+AI27+AK27+AO27+AQ27+AU27+AW27+AY27+BA27+BC27+BE27+BG27+BI27+BK27+BM27+BO27+BQ27+BS27+BU27+BW27+BY27+AM27+AS27</f>
        <v>50</v>
      </c>
      <c r="D27" s="167">
        <f>+F27+H27+J27+L27+N27+P27+R27+T27+V27+X27+Z27+AB27+AD27+AF27+AH27+AJ27+AL27+AP27+AR27+AV27+AX27+AZ27+BB27+BD27+BF27+BH27+BJ27+BL27+BN27+BP27+BR27+BT27+BV27+BX27+BZ27+AN27+AT27</f>
        <v>447250</v>
      </c>
      <c r="E27" s="168">
        <v>0</v>
      </c>
      <c r="F27" s="169">
        <v>0</v>
      </c>
      <c r="G27" s="170">
        <v>0</v>
      </c>
      <c r="H27" s="169">
        <v>0</v>
      </c>
      <c r="I27" s="170">
        <v>0</v>
      </c>
      <c r="J27" s="169">
        <v>0</v>
      </c>
      <c r="K27" s="168">
        <v>0</v>
      </c>
      <c r="L27" s="169">
        <v>0</v>
      </c>
      <c r="M27" s="170">
        <v>0</v>
      </c>
      <c r="N27" s="169">
        <v>0</v>
      </c>
      <c r="O27" s="170">
        <v>0</v>
      </c>
      <c r="P27" s="169">
        <v>0</v>
      </c>
      <c r="Q27" s="170">
        <v>0</v>
      </c>
      <c r="R27" s="169">
        <v>0</v>
      </c>
      <c r="S27" s="170">
        <v>0</v>
      </c>
      <c r="T27" s="169">
        <v>186250</v>
      </c>
      <c r="U27" s="168">
        <v>0</v>
      </c>
      <c r="V27" s="169">
        <v>0</v>
      </c>
      <c r="W27" s="170">
        <v>0</v>
      </c>
      <c r="X27" s="169">
        <v>0</v>
      </c>
      <c r="Y27" s="170">
        <v>0</v>
      </c>
      <c r="Z27" s="169">
        <v>0</v>
      </c>
      <c r="AA27" s="168">
        <v>0</v>
      </c>
      <c r="AB27" s="169">
        <v>0</v>
      </c>
      <c r="AC27" s="170">
        <v>0</v>
      </c>
      <c r="AD27" s="169">
        <v>0</v>
      </c>
      <c r="AE27" s="170">
        <v>0</v>
      </c>
      <c r="AF27" s="169">
        <v>0</v>
      </c>
      <c r="AG27" s="168">
        <v>0</v>
      </c>
      <c r="AH27" s="169">
        <v>0</v>
      </c>
      <c r="AI27" s="170">
        <v>0</v>
      </c>
      <c r="AJ27" s="169">
        <v>0</v>
      </c>
      <c r="AK27" s="170">
        <v>0</v>
      </c>
      <c r="AL27" s="169">
        <v>0</v>
      </c>
      <c r="AM27" s="170">
        <v>0</v>
      </c>
      <c r="AN27" s="169">
        <v>0</v>
      </c>
      <c r="AO27" s="168">
        <v>0</v>
      </c>
      <c r="AP27" s="169">
        <v>29000</v>
      </c>
      <c r="AQ27" s="170">
        <v>0</v>
      </c>
      <c r="AR27" s="169">
        <v>0</v>
      </c>
      <c r="AS27" s="170">
        <v>0</v>
      </c>
      <c r="AT27" s="169">
        <v>0</v>
      </c>
      <c r="AU27" s="170">
        <v>0</v>
      </c>
      <c r="AV27" s="169">
        <v>0</v>
      </c>
      <c r="AW27" s="168">
        <v>0</v>
      </c>
      <c r="AX27" s="169">
        <v>0</v>
      </c>
      <c r="AY27" s="170">
        <v>0</v>
      </c>
      <c r="AZ27" s="169">
        <v>0</v>
      </c>
      <c r="BA27" s="170">
        <v>0</v>
      </c>
      <c r="BB27" s="169">
        <v>0</v>
      </c>
      <c r="BC27" s="170">
        <v>0</v>
      </c>
      <c r="BD27" s="169">
        <v>0</v>
      </c>
      <c r="BE27" s="170">
        <v>50</v>
      </c>
      <c r="BF27" s="169">
        <v>232000</v>
      </c>
      <c r="BG27" s="170">
        <v>0</v>
      </c>
      <c r="BH27" s="169">
        <v>0</v>
      </c>
      <c r="BI27" s="170">
        <v>0</v>
      </c>
      <c r="BJ27" s="169">
        <v>0</v>
      </c>
      <c r="BK27" s="170">
        <v>0</v>
      </c>
      <c r="BL27" s="169">
        <v>0</v>
      </c>
      <c r="BM27" s="170">
        <v>0</v>
      </c>
      <c r="BN27" s="169">
        <v>0</v>
      </c>
      <c r="BO27" s="170">
        <v>0</v>
      </c>
      <c r="BP27" s="169">
        <v>0</v>
      </c>
      <c r="BQ27" s="170">
        <v>0</v>
      </c>
      <c r="BR27" s="169">
        <v>0</v>
      </c>
      <c r="BS27" s="170">
        <v>0</v>
      </c>
      <c r="BT27" s="169">
        <v>0</v>
      </c>
      <c r="BU27" s="170">
        <v>0</v>
      </c>
      <c r="BV27" s="169">
        <v>0</v>
      </c>
      <c r="BW27" s="170">
        <v>0</v>
      </c>
      <c r="BX27" s="169">
        <v>0</v>
      </c>
      <c r="BY27" s="170">
        <v>0</v>
      </c>
      <c r="BZ27" s="169">
        <v>0</v>
      </c>
    </row>
    <row r="28" spans="1:78" s="117" customFormat="1" ht="20.100000000000001" customHeight="1" x14ac:dyDescent="0.5">
      <c r="A28" s="158" t="s">
        <v>113</v>
      </c>
      <c r="B28" s="165" t="s">
        <v>134</v>
      </c>
      <c r="C28" s="166">
        <f>+E28+G28+I28+K28+M28+O28+Q28+S28+U28+W28+Y28+AA28+AC28+AE28+AG28+AI28+AK28+AO28+AQ28+AU28+AW28+AY28+BA28+BC28+BE28+BG28+BI28+BK28+BM28+BO28+BQ28+BS28+BU28+BW28+BY28+AM28+AS28</f>
        <v>210</v>
      </c>
      <c r="D28" s="167">
        <f>+F28+H28+J28+L28+N28+P28+R28+T28+V28+X28+Z28+AB28+AD28+AF28+AH28+AJ28+AL28+AP28+AR28+AV28+AX28+AZ28+BB28+BD28+BF28+BH28+BJ28+BL28+BN28+BP28+BR28+BT28+BV28+BX28+BZ28+AN28+AT28</f>
        <v>1161000</v>
      </c>
      <c r="E28" s="168">
        <v>0</v>
      </c>
      <c r="F28" s="169">
        <v>0</v>
      </c>
      <c r="G28" s="170">
        <v>0</v>
      </c>
      <c r="H28" s="169">
        <v>0</v>
      </c>
      <c r="I28" s="170">
        <v>0</v>
      </c>
      <c r="J28" s="169">
        <v>0</v>
      </c>
      <c r="K28" s="168">
        <v>0</v>
      </c>
      <c r="L28" s="169">
        <v>0</v>
      </c>
      <c r="M28" s="170">
        <v>0</v>
      </c>
      <c r="N28" s="169">
        <v>0</v>
      </c>
      <c r="O28" s="170">
        <v>0</v>
      </c>
      <c r="P28" s="169">
        <v>0</v>
      </c>
      <c r="Q28" s="170">
        <v>0</v>
      </c>
      <c r="R28" s="169">
        <v>0</v>
      </c>
      <c r="S28" s="170">
        <v>0</v>
      </c>
      <c r="T28" s="169">
        <v>0</v>
      </c>
      <c r="U28" s="168">
        <v>0</v>
      </c>
      <c r="V28" s="169">
        <v>0</v>
      </c>
      <c r="W28" s="170">
        <v>0</v>
      </c>
      <c r="X28" s="169">
        <v>0</v>
      </c>
      <c r="Y28" s="170">
        <v>0</v>
      </c>
      <c r="Z28" s="169">
        <v>0</v>
      </c>
      <c r="AA28" s="168">
        <v>0</v>
      </c>
      <c r="AB28" s="169">
        <v>0</v>
      </c>
      <c r="AC28" s="170">
        <v>0</v>
      </c>
      <c r="AD28" s="169">
        <v>250000</v>
      </c>
      <c r="AE28" s="170">
        <v>0</v>
      </c>
      <c r="AF28" s="169">
        <v>0</v>
      </c>
      <c r="AG28" s="168">
        <v>0</v>
      </c>
      <c r="AH28" s="169">
        <v>0</v>
      </c>
      <c r="AI28" s="170">
        <v>0</v>
      </c>
      <c r="AJ28" s="169">
        <v>0</v>
      </c>
      <c r="AK28" s="170">
        <v>0</v>
      </c>
      <c r="AL28" s="169">
        <v>0</v>
      </c>
      <c r="AM28" s="170">
        <v>0</v>
      </c>
      <c r="AN28" s="169">
        <v>0</v>
      </c>
      <c r="AO28" s="168">
        <v>0</v>
      </c>
      <c r="AP28" s="169">
        <v>28000</v>
      </c>
      <c r="AQ28" s="170">
        <v>0</v>
      </c>
      <c r="AR28" s="169">
        <v>0</v>
      </c>
      <c r="AS28" s="170">
        <v>0</v>
      </c>
      <c r="AT28" s="169">
        <v>0</v>
      </c>
      <c r="AU28" s="170">
        <v>0</v>
      </c>
      <c r="AV28" s="169">
        <v>0</v>
      </c>
      <c r="AW28" s="168">
        <v>0</v>
      </c>
      <c r="AX28" s="169">
        <v>0</v>
      </c>
      <c r="AY28" s="170">
        <v>0</v>
      </c>
      <c r="AZ28" s="169">
        <v>0</v>
      </c>
      <c r="BA28" s="170">
        <v>0</v>
      </c>
      <c r="BB28" s="169">
        <v>0</v>
      </c>
      <c r="BC28" s="170">
        <v>0</v>
      </c>
      <c r="BD28" s="169">
        <v>0</v>
      </c>
      <c r="BE28" s="170">
        <v>190</v>
      </c>
      <c r="BF28" s="169">
        <v>757000</v>
      </c>
      <c r="BG28" s="170">
        <v>0</v>
      </c>
      <c r="BH28" s="169">
        <v>0</v>
      </c>
      <c r="BI28" s="170">
        <v>0</v>
      </c>
      <c r="BJ28" s="169">
        <v>0</v>
      </c>
      <c r="BK28" s="170">
        <v>0</v>
      </c>
      <c r="BL28" s="169">
        <v>0</v>
      </c>
      <c r="BM28" s="170">
        <v>0</v>
      </c>
      <c r="BN28" s="169">
        <v>0</v>
      </c>
      <c r="BO28" s="170">
        <v>0</v>
      </c>
      <c r="BP28" s="169">
        <v>0</v>
      </c>
      <c r="BQ28" s="170">
        <v>0</v>
      </c>
      <c r="BR28" s="169">
        <v>0</v>
      </c>
      <c r="BS28" s="170">
        <v>0</v>
      </c>
      <c r="BT28" s="169">
        <v>0</v>
      </c>
      <c r="BU28" s="170">
        <v>0</v>
      </c>
      <c r="BV28" s="169">
        <v>0</v>
      </c>
      <c r="BW28" s="170">
        <v>0</v>
      </c>
      <c r="BX28" s="169">
        <v>40000</v>
      </c>
      <c r="BY28" s="170">
        <v>20</v>
      </c>
      <c r="BZ28" s="169">
        <v>86000</v>
      </c>
    </row>
    <row r="29" spans="1:78" s="117" customFormat="1" ht="20.100000000000001" customHeight="1" x14ac:dyDescent="0.5">
      <c r="A29" s="158" t="s">
        <v>115</v>
      </c>
      <c r="B29" s="165" t="s">
        <v>136</v>
      </c>
      <c r="C29" s="166">
        <f>+E29+G29+I29+K29+M29+O29+Q29+S29+U29+W29+Y29+AA29+AC29+AE29+AG29+AI29+AK29+AO29+AQ29+AU29+AW29+AY29+BA29+BC29+BE29+BG29+BI29+BK29+BM29+BO29+BQ29+BS29+BU29+BW29+BY29+AM29+AS29</f>
        <v>0</v>
      </c>
      <c r="D29" s="167">
        <f>+F29+H29+J29+L29+N29+P29+R29+T29+V29+X29+Z29+AB29+AD29+AF29+AH29+AJ29+AL29+AP29+AR29+AV29+AX29+AZ29+BB29+BD29+BF29+BH29+BJ29+BL29+BN29+BP29+BR29+BT29+BV29+BX29+BZ29+AN29+AT29</f>
        <v>165000</v>
      </c>
      <c r="E29" s="168">
        <v>0</v>
      </c>
      <c r="F29" s="169">
        <v>0</v>
      </c>
      <c r="G29" s="170">
        <v>0</v>
      </c>
      <c r="H29" s="169">
        <v>0</v>
      </c>
      <c r="I29" s="170">
        <v>0</v>
      </c>
      <c r="J29" s="169">
        <v>0</v>
      </c>
      <c r="K29" s="168">
        <v>0</v>
      </c>
      <c r="L29" s="169">
        <v>0</v>
      </c>
      <c r="M29" s="170">
        <v>0</v>
      </c>
      <c r="N29" s="169">
        <v>0</v>
      </c>
      <c r="O29" s="170">
        <v>0</v>
      </c>
      <c r="P29" s="169">
        <v>0</v>
      </c>
      <c r="Q29" s="170">
        <v>0</v>
      </c>
      <c r="R29" s="169">
        <v>0</v>
      </c>
      <c r="S29" s="170">
        <v>0</v>
      </c>
      <c r="T29" s="169">
        <v>0</v>
      </c>
      <c r="U29" s="168">
        <v>0</v>
      </c>
      <c r="V29" s="169">
        <v>0</v>
      </c>
      <c r="W29" s="170">
        <v>0</v>
      </c>
      <c r="X29" s="169">
        <v>0</v>
      </c>
      <c r="Y29" s="170">
        <v>0</v>
      </c>
      <c r="Z29" s="169">
        <v>0</v>
      </c>
      <c r="AA29" s="168">
        <v>0</v>
      </c>
      <c r="AB29" s="169">
        <v>0</v>
      </c>
      <c r="AC29" s="170">
        <v>0</v>
      </c>
      <c r="AD29" s="169">
        <v>0</v>
      </c>
      <c r="AE29" s="170">
        <v>0</v>
      </c>
      <c r="AF29" s="169">
        <v>0</v>
      </c>
      <c r="AG29" s="168">
        <v>0</v>
      </c>
      <c r="AH29" s="169">
        <v>0</v>
      </c>
      <c r="AI29" s="170">
        <v>0</v>
      </c>
      <c r="AJ29" s="169">
        <v>0</v>
      </c>
      <c r="AK29" s="170">
        <v>0</v>
      </c>
      <c r="AL29" s="169">
        <v>0</v>
      </c>
      <c r="AM29" s="170">
        <v>0</v>
      </c>
      <c r="AN29" s="169">
        <v>0</v>
      </c>
      <c r="AO29" s="168">
        <v>0</v>
      </c>
      <c r="AP29" s="169">
        <v>30000</v>
      </c>
      <c r="AQ29" s="170">
        <v>0</v>
      </c>
      <c r="AR29" s="169">
        <v>0</v>
      </c>
      <c r="AS29" s="170">
        <v>0</v>
      </c>
      <c r="AT29" s="169">
        <v>0</v>
      </c>
      <c r="AU29" s="170">
        <v>0</v>
      </c>
      <c r="AV29" s="169">
        <v>0</v>
      </c>
      <c r="AW29" s="168">
        <v>0</v>
      </c>
      <c r="AX29" s="169">
        <v>0</v>
      </c>
      <c r="AY29" s="170">
        <v>0</v>
      </c>
      <c r="AZ29" s="169">
        <v>0</v>
      </c>
      <c r="BA29" s="170">
        <v>0</v>
      </c>
      <c r="BB29" s="169">
        <v>0</v>
      </c>
      <c r="BC29" s="170">
        <v>0</v>
      </c>
      <c r="BD29" s="169">
        <v>0</v>
      </c>
      <c r="BE29" s="170">
        <v>0</v>
      </c>
      <c r="BF29" s="169">
        <v>135000</v>
      </c>
      <c r="BG29" s="170">
        <v>0</v>
      </c>
      <c r="BH29" s="169">
        <v>0</v>
      </c>
      <c r="BI29" s="170">
        <v>0</v>
      </c>
      <c r="BJ29" s="169">
        <v>0</v>
      </c>
      <c r="BK29" s="170">
        <v>0</v>
      </c>
      <c r="BL29" s="169">
        <v>0</v>
      </c>
      <c r="BM29" s="170">
        <v>0</v>
      </c>
      <c r="BN29" s="169">
        <v>0</v>
      </c>
      <c r="BO29" s="170">
        <v>0</v>
      </c>
      <c r="BP29" s="169">
        <v>0</v>
      </c>
      <c r="BQ29" s="170">
        <v>0</v>
      </c>
      <c r="BR29" s="169">
        <v>0</v>
      </c>
      <c r="BS29" s="170">
        <v>0</v>
      </c>
      <c r="BT29" s="169">
        <v>0</v>
      </c>
      <c r="BU29" s="170">
        <v>0</v>
      </c>
      <c r="BV29" s="169">
        <v>0</v>
      </c>
      <c r="BW29" s="170">
        <v>0</v>
      </c>
      <c r="BX29" s="169">
        <v>0</v>
      </c>
      <c r="BY29" s="170">
        <v>0</v>
      </c>
      <c r="BZ29" s="169">
        <v>0</v>
      </c>
    </row>
    <row r="30" spans="1:78" s="117" customFormat="1" ht="20.100000000000001" customHeight="1" x14ac:dyDescent="0.5">
      <c r="A30" s="158" t="s">
        <v>117</v>
      </c>
      <c r="B30" s="165" t="s">
        <v>138</v>
      </c>
      <c r="C30" s="166">
        <f>+E30+G30+I30+K30+M30+O30+Q30+S30+U30+W30+Y30+AA30+AC30+AE30+AG30+AI30+AK30+AO30+AQ30+AU30+AW30+AY30+BA30+BC30+BE30+BG30+BI30+BK30+BM30+BO30+BQ30+BS30+BU30+BW30+BY30+AM30+AS30</f>
        <v>0</v>
      </c>
      <c r="D30" s="167">
        <f>+F30+H30+J30+L30+N30+P30+R30+T30+V30+X30+Z30+AB30+AD30+AF30+AH30+AJ30+AL30+AP30+AR30+AV30+AX30+AZ30+BB30+BD30+BF30+BH30+BJ30+BL30+BN30+BP30+BR30+BT30+BV30+BX30+BZ30+AN30+AT30</f>
        <v>235250</v>
      </c>
      <c r="E30" s="168">
        <v>0</v>
      </c>
      <c r="F30" s="169">
        <v>0</v>
      </c>
      <c r="G30" s="170">
        <v>0</v>
      </c>
      <c r="H30" s="169">
        <v>0</v>
      </c>
      <c r="I30" s="170">
        <v>0</v>
      </c>
      <c r="J30" s="169">
        <v>0</v>
      </c>
      <c r="K30" s="168">
        <v>0</v>
      </c>
      <c r="L30" s="169">
        <v>0</v>
      </c>
      <c r="M30" s="170">
        <v>0</v>
      </c>
      <c r="N30" s="169">
        <v>0</v>
      </c>
      <c r="O30" s="170">
        <v>0</v>
      </c>
      <c r="P30" s="169">
        <v>0</v>
      </c>
      <c r="Q30" s="170">
        <v>0</v>
      </c>
      <c r="R30" s="169">
        <v>0</v>
      </c>
      <c r="S30" s="170">
        <v>0</v>
      </c>
      <c r="T30" s="169">
        <v>186250</v>
      </c>
      <c r="U30" s="168">
        <v>0</v>
      </c>
      <c r="V30" s="169">
        <v>0</v>
      </c>
      <c r="W30" s="170">
        <v>0</v>
      </c>
      <c r="X30" s="169">
        <v>0</v>
      </c>
      <c r="Y30" s="170">
        <v>0</v>
      </c>
      <c r="Z30" s="169">
        <v>0</v>
      </c>
      <c r="AA30" s="168">
        <v>0</v>
      </c>
      <c r="AB30" s="169">
        <v>0</v>
      </c>
      <c r="AC30" s="170">
        <v>0</v>
      </c>
      <c r="AD30" s="169">
        <v>0</v>
      </c>
      <c r="AE30" s="170">
        <v>0</v>
      </c>
      <c r="AF30" s="169">
        <v>0</v>
      </c>
      <c r="AG30" s="168">
        <v>0</v>
      </c>
      <c r="AH30" s="169">
        <v>0</v>
      </c>
      <c r="AI30" s="170">
        <v>0</v>
      </c>
      <c r="AJ30" s="169">
        <v>0</v>
      </c>
      <c r="AK30" s="170">
        <v>0</v>
      </c>
      <c r="AL30" s="169">
        <v>0</v>
      </c>
      <c r="AM30" s="170">
        <v>0</v>
      </c>
      <c r="AN30" s="169">
        <v>0</v>
      </c>
      <c r="AO30" s="168">
        <v>0</v>
      </c>
      <c r="AP30" s="169">
        <v>29000</v>
      </c>
      <c r="AQ30" s="170">
        <v>0</v>
      </c>
      <c r="AR30" s="169">
        <v>0</v>
      </c>
      <c r="AS30" s="170">
        <v>0</v>
      </c>
      <c r="AT30" s="169">
        <v>0</v>
      </c>
      <c r="AU30" s="170">
        <v>0</v>
      </c>
      <c r="AV30" s="169">
        <v>0</v>
      </c>
      <c r="AW30" s="168">
        <v>0</v>
      </c>
      <c r="AX30" s="169">
        <v>0</v>
      </c>
      <c r="AY30" s="170">
        <v>0</v>
      </c>
      <c r="AZ30" s="169">
        <v>0</v>
      </c>
      <c r="BA30" s="170">
        <v>0</v>
      </c>
      <c r="BB30" s="169">
        <v>0</v>
      </c>
      <c r="BC30" s="170">
        <v>0</v>
      </c>
      <c r="BD30" s="169">
        <v>0</v>
      </c>
      <c r="BE30" s="170">
        <v>0</v>
      </c>
      <c r="BF30" s="169">
        <v>20000</v>
      </c>
      <c r="BG30" s="170">
        <v>0</v>
      </c>
      <c r="BH30" s="169">
        <v>0</v>
      </c>
      <c r="BI30" s="170">
        <v>0</v>
      </c>
      <c r="BJ30" s="169">
        <v>0</v>
      </c>
      <c r="BK30" s="170">
        <v>0</v>
      </c>
      <c r="BL30" s="169">
        <v>0</v>
      </c>
      <c r="BM30" s="170">
        <v>0</v>
      </c>
      <c r="BN30" s="169">
        <v>0</v>
      </c>
      <c r="BO30" s="170">
        <v>0</v>
      </c>
      <c r="BP30" s="169">
        <v>0</v>
      </c>
      <c r="BQ30" s="170">
        <v>0</v>
      </c>
      <c r="BR30" s="169">
        <v>0</v>
      </c>
      <c r="BS30" s="170">
        <v>0</v>
      </c>
      <c r="BT30" s="169">
        <v>0</v>
      </c>
      <c r="BU30" s="170">
        <v>0</v>
      </c>
      <c r="BV30" s="169">
        <v>0</v>
      </c>
      <c r="BW30" s="170">
        <v>0</v>
      </c>
      <c r="BX30" s="169">
        <v>0</v>
      </c>
      <c r="BY30" s="170">
        <v>0</v>
      </c>
      <c r="BZ30" s="169">
        <v>0</v>
      </c>
    </row>
    <row r="31" spans="1:78" s="117" customFormat="1" ht="20.100000000000001" customHeight="1" x14ac:dyDescent="0.5">
      <c r="A31" s="158" t="s">
        <v>119</v>
      </c>
      <c r="B31" s="165" t="s">
        <v>140</v>
      </c>
      <c r="C31" s="166">
        <f>+E31+G31+I31+K31+M31+O31+Q31+S31+U31+W31+Y31+AA31+AC31+AE31+AG31+AI31+AK31+AO31+AQ31+AU31+AW31+AY31+BA31+BC31+BE31+BG31+BI31+BK31+BM31+BO31+BQ31+BS31+BU31+BW31+BY31+AM31+AS31</f>
        <v>70</v>
      </c>
      <c r="D31" s="167">
        <f>+F31+H31+J31+L31+N31+P31+R31+T31+V31+X31+Z31+AB31+AD31+AF31+AH31+AJ31+AL31+AP31+AR31+AV31+AX31+AZ31+BB31+BD31+BF31+BH31+BJ31+BL31+BN31+BP31+BR31+BT31+BV31+BX31+BZ31+AN31+AT31</f>
        <v>293000</v>
      </c>
      <c r="E31" s="168">
        <v>0</v>
      </c>
      <c r="F31" s="169">
        <v>0</v>
      </c>
      <c r="G31" s="170">
        <v>0</v>
      </c>
      <c r="H31" s="169">
        <v>0</v>
      </c>
      <c r="I31" s="170">
        <v>0</v>
      </c>
      <c r="J31" s="169">
        <v>0</v>
      </c>
      <c r="K31" s="168">
        <v>0</v>
      </c>
      <c r="L31" s="169">
        <v>0</v>
      </c>
      <c r="M31" s="170">
        <v>0</v>
      </c>
      <c r="N31" s="169">
        <v>0</v>
      </c>
      <c r="O31" s="170">
        <v>0</v>
      </c>
      <c r="P31" s="169">
        <v>0</v>
      </c>
      <c r="Q31" s="170">
        <v>0</v>
      </c>
      <c r="R31" s="169">
        <v>0</v>
      </c>
      <c r="S31" s="170">
        <v>0</v>
      </c>
      <c r="T31" s="169">
        <v>0</v>
      </c>
      <c r="U31" s="168">
        <v>0</v>
      </c>
      <c r="V31" s="169">
        <v>0</v>
      </c>
      <c r="W31" s="170">
        <v>0</v>
      </c>
      <c r="X31" s="169">
        <v>0</v>
      </c>
      <c r="Y31" s="170">
        <v>0</v>
      </c>
      <c r="Z31" s="169">
        <v>0</v>
      </c>
      <c r="AA31" s="168">
        <v>0</v>
      </c>
      <c r="AB31" s="169">
        <v>0</v>
      </c>
      <c r="AC31" s="170">
        <v>0</v>
      </c>
      <c r="AD31" s="169">
        <v>0</v>
      </c>
      <c r="AE31" s="170">
        <v>0</v>
      </c>
      <c r="AF31" s="169">
        <v>0</v>
      </c>
      <c r="AG31" s="168">
        <v>0</v>
      </c>
      <c r="AH31" s="169">
        <v>0</v>
      </c>
      <c r="AI31" s="170">
        <v>0</v>
      </c>
      <c r="AJ31" s="169">
        <v>0</v>
      </c>
      <c r="AK31" s="170">
        <v>0</v>
      </c>
      <c r="AL31" s="169">
        <v>0</v>
      </c>
      <c r="AM31" s="170">
        <v>0</v>
      </c>
      <c r="AN31" s="169">
        <v>0</v>
      </c>
      <c r="AO31" s="168">
        <v>0</v>
      </c>
      <c r="AP31" s="169">
        <v>29000</v>
      </c>
      <c r="AQ31" s="170">
        <v>0</v>
      </c>
      <c r="AR31" s="169">
        <v>0</v>
      </c>
      <c r="AS31" s="170">
        <v>0</v>
      </c>
      <c r="AT31" s="169">
        <v>0</v>
      </c>
      <c r="AU31" s="170">
        <v>0</v>
      </c>
      <c r="AV31" s="169">
        <v>0</v>
      </c>
      <c r="AW31" s="168">
        <v>0</v>
      </c>
      <c r="AX31" s="169">
        <v>0</v>
      </c>
      <c r="AY31" s="170">
        <v>0</v>
      </c>
      <c r="AZ31" s="169">
        <v>0</v>
      </c>
      <c r="BA31" s="170">
        <v>0</v>
      </c>
      <c r="BB31" s="169">
        <v>0</v>
      </c>
      <c r="BC31" s="170">
        <v>0</v>
      </c>
      <c r="BD31" s="169">
        <v>0</v>
      </c>
      <c r="BE31" s="170">
        <v>50</v>
      </c>
      <c r="BF31" s="169">
        <v>178000</v>
      </c>
      <c r="BG31" s="170">
        <v>0</v>
      </c>
      <c r="BH31" s="169">
        <v>0</v>
      </c>
      <c r="BI31" s="170">
        <v>0</v>
      </c>
      <c r="BJ31" s="169">
        <v>0</v>
      </c>
      <c r="BK31" s="170">
        <v>0</v>
      </c>
      <c r="BL31" s="169">
        <v>0</v>
      </c>
      <c r="BM31" s="170">
        <v>0</v>
      </c>
      <c r="BN31" s="169">
        <v>0</v>
      </c>
      <c r="BO31" s="170">
        <v>0</v>
      </c>
      <c r="BP31" s="169">
        <v>0</v>
      </c>
      <c r="BQ31" s="170">
        <v>0</v>
      </c>
      <c r="BR31" s="169">
        <v>0</v>
      </c>
      <c r="BS31" s="170">
        <v>0</v>
      </c>
      <c r="BT31" s="169">
        <v>0</v>
      </c>
      <c r="BU31" s="170">
        <v>0</v>
      </c>
      <c r="BV31" s="169">
        <v>0</v>
      </c>
      <c r="BW31" s="170">
        <v>0</v>
      </c>
      <c r="BX31" s="169">
        <v>0</v>
      </c>
      <c r="BY31" s="170">
        <v>20</v>
      </c>
      <c r="BZ31" s="169">
        <v>86000</v>
      </c>
    </row>
    <row r="32" spans="1:78" s="117" customFormat="1" ht="20.100000000000001" customHeight="1" x14ac:dyDescent="0.5">
      <c r="A32" s="158" t="s">
        <v>121</v>
      </c>
      <c r="B32" s="165" t="s">
        <v>142</v>
      </c>
      <c r="C32" s="166">
        <f>+E32+G32+I32+K32+M32+O32+Q32+S32+U32+W32+Y32+AA32+AC32+AE32+AG32+AI32+AK32+AO32+AQ32+AU32+AW32+AY32+BA32+BC32+BE32+BG32+BI32+BK32+BM32+BO32+BQ32+BS32+BU32+BW32+BY32+AM32+AS32</f>
        <v>370</v>
      </c>
      <c r="D32" s="167">
        <f>+F32+H32+J32+L32+N32+P32+R32+T32+V32+X32+Z32+AB32+AD32+AF32+AH32+AJ32+AL32+AP32+AR32+AV32+AX32+AZ32+BB32+BD32+BF32+BH32+BJ32+BL32+BN32+BP32+BR32+BT32+BV32+BX32+BZ32+AN32+AT32</f>
        <v>673000</v>
      </c>
      <c r="E32" s="168">
        <v>0</v>
      </c>
      <c r="F32" s="169">
        <v>0</v>
      </c>
      <c r="G32" s="170">
        <v>0</v>
      </c>
      <c r="H32" s="169">
        <v>0</v>
      </c>
      <c r="I32" s="170">
        <v>0</v>
      </c>
      <c r="J32" s="169">
        <v>0</v>
      </c>
      <c r="K32" s="168">
        <v>0</v>
      </c>
      <c r="L32" s="169">
        <v>0</v>
      </c>
      <c r="M32" s="170">
        <v>0</v>
      </c>
      <c r="N32" s="169">
        <v>0</v>
      </c>
      <c r="O32" s="170">
        <v>0</v>
      </c>
      <c r="P32" s="169">
        <v>0</v>
      </c>
      <c r="Q32" s="170">
        <v>0</v>
      </c>
      <c r="R32" s="169">
        <v>0</v>
      </c>
      <c r="S32" s="170">
        <v>0</v>
      </c>
      <c r="T32" s="169">
        <v>0</v>
      </c>
      <c r="U32" s="168">
        <v>0</v>
      </c>
      <c r="V32" s="169">
        <v>0</v>
      </c>
      <c r="W32" s="170">
        <v>0</v>
      </c>
      <c r="X32" s="169">
        <v>0</v>
      </c>
      <c r="Y32" s="170">
        <v>0</v>
      </c>
      <c r="Z32" s="169">
        <v>0</v>
      </c>
      <c r="AA32" s="168">
        <v>0</v>
      </c>
      <c r="AB32" s="169">
        <v>0</v>
      </c>
      <c r="AC32" s="170">
        <v>0</v>
      </c>
      <c r="AD32" s="169">
        <v>0</v>
      </c>
      <c r="AE32" s="170">
        <v>0</v>
      </c>
      <c r="AF32" s="169">
        <v>0</v>
      </c>
      <c r="AG32" s="168">
        <v>0</v>
      </c>
      <c r="AH32" s="169">
        <v>0</v>
      </c>
      <c r="AI32" s="170">
        <v>0</v>
      </c>
      <c r="AJ32" s="169">
        <v>0</v>
      </c>
      <c r="AK32" s="170">
        <v>0</v>
      </c>
      <c r="AL32" s="169">
        <v>0</v>
      </c>
      <c r="AM32" s="170">
        <v>0</v>
      </c>
      <c r="AN32" s="169">
        <v>0</v>
      </c>
      <c r="AO32" s="168">
        <v>0</v>
      </c>
      <c r="AP32" s="169">
        <v>28000</v>
      </c>
      <c r="AQ32" s="170">
        <v>0</v>
      </c>
      <c r="AR32" s="169">
        <v>0</v>
      </c>
      <c r="AS32" s="170">
        <v>0</v>
      </c>
      <c r="AT32" s="169">
        <v>0</v>
      </c>
      <c r="AU32" s="170">
        <v>0</v>
      </c>
      <c r="AV32" s="169">
        <v>0</v>
      </c>
      <c r="AW32" s="168">
        <v>0</v>
      </c>
      <c r="AX32" s="169">
        <v>0</v>
      </c>
      <c r="AY32" s="170">
        <v>0</v>
      </c>
      <c r="AZ32" s="169">
        <v>0</v>
      </c>
      <c r="BA32" s="170">
        <v>0</v>
      </c>
      <c r="BB32" s="169">
        <v>0</v>
      </c>
      <c r="BC32" s="170">
        <v>0</v>
      </c>
      <c r="BD32" s="169">
        <v>0</v>
      </c>
      <c r="BE32" s="170">
        <v>370</v>
      </c>
      <c r="BF32" s="169">
        <v>530000</v>
      </c>
      <c r="BG32" s="170">
        <v>0</v>
      </c>
      <c r="BH32" s="169">
        <v>115000</v>
      </c>
      <c r="BI32" s="170">
        <v>0</v>
      </c>
      <c r="BJ32" s="169">
        <v>0</v>
      </c>
      <c r="BK32" s="170">
        <v>0</v>
      </c>
      <c r="BL32" s="169">
        <v>0</v>
      </c>
      <c r="BM32" s="170">
        <v>0</v>
      </c>
      <c r="BN32" s="169">
        <v>0</v>
      </c>
      <c r="BO32" s="170">
        <v>0</v>
      </c>
      <c r="BP32" s="169">
        <v>0</v>
      </c>
      <c r="BQ32" s="170">
        <v>0</v>
      </c>
      <c r="BR32" s="169">
        <v>0</v>
      </c>
      <c r="BS32" s="170">
        <v>0</v>
      </c>
      <c r="BT32" s="169">
        <v>0</v>
      </c>
      <c r="BU32" s="170">
        <v>0</v>
      </c>
      <c r="BV32" s="169">
        <v>0</v>
      </c>
      <c r="BW32" s="170">
        <v>0</v>
      </c>
      <c r="BX32" s="169">
        <v>0</v>
      </c>
      <c r="BY32" s="170">
        <v>0</v>
      </c>
      <c r="BZ32" s="169">
        <v>0</v>
      </c>
    </row>
    <row r="33" spans="1:78" s="117" customFormat="1" ht="20.100000000000001" customHeight="1" x14ac:dyDescent="0.5">
      <c r="A33" s="158" t="s">
        <v>123</v>
      </c>
      <c r="B33" s="165" t="s">
        <v>144</v>
      </c>
      <c r="C33" s="166">
        <f>+E33+G33+I33+K33+M33+O33+Q33+S33+U33+W33+Y33+AA33+AC33+AE33+AG33+AI33+AK33+AO33+AQ33+AU33+AW33+AY33+BA33+BC33+BE33+BG33+BI33+BK33+BM33+BO33+BQ33+BS33+BU33+BW33+BY33+AM33+AS33</f>
        <v>30</v>
      </c>
      <c r="D33" s="167">
        <f>+F33+H33+J33+L33+N33+P33+R33+T33+V33+X33+Z33+AB33+AD33+AF33+AH33+AJ33+AL33+AP33+AR33+AV33+AX33+AZ33+BB33+BD33+BF33+BH33+BJ33+BL33+BN33+BP33+BR33+BT33+BV33+BX33+BZ33+AN33+AT33</f>
        <v>129000</v>
      </c>
      <c r="E33" s="168">
        <v>0</v>
      </c>
      <c r="F33" s="169">
        <v>0</v>
      </c>
      <c r="G33" s="170">
        <v>0</v>
      </c>
      <c r="H33" s="169">
        <v>0</v>
      </c>
      <c r="I33" s="170">
        <v>0</v>
      </c>
      <c r="J33" s="169">
        <v>0</v>
      </c>
      <c r="K33" s="168">
        <v>0</v>
      </c>
      <c r="L33" s="169">
        <v>0</v>
      </c>
      <c r="M33" s="170">
        <v>0</v>
      </c>
      <c r="N33" s="169">
        <v>0</v>
      </c>
      <c r="O33" s="170">
        <v>0</v>
      </c>
      <c r="P33" s="169">
        <v>0</v>
      </c>
      <c r="Q33" s="170">
        <v>0</v>
      </c>
      <c r="R33" s="169">
        <v>0</v>
      </c>
      <c r="S33" s="170">
        <v>0</v>
      </c>
      <c r="T33" s="169">
        <v>0</v>
      </c>
      <c r="U33" s="168">
        <v>0</v>
      </c>
      <c r="V33" s="169">
        <v>0</v>
      </c>
      <c r="W33" s="170">
        <v>0</v>
      </c>
      <c r="X33" s="169">
        <v>0</v>
      </c>
      <c r="Y33" s="170">
        <v>0</v>
      </c>
      <c r="Z33" s="169">
        <v>0</v>
      </c>
      <c r="AA33" s="168">
        <v>0</v>
      </c>
      <c r="AB33" s="169">
        <v>0</v>
      </c>
      <c r="AC33" s="170">
        <v>0</v>
      </c>
      <c r="AD33" s="169">
        <v>0</v>
      </c>
      <c r="AE33" s="170">
        <v>0</v>
      </c>
      <c r="AF33" s="169">
        <v>0</v>
      </c>
      <c r="AG33" s="168">
        <v>0</v>
      </c>
      <c r="AH33" s="169">
        <v>0</v>
      </c>
      <c r="AI33" s="170">
        <v>0</v>
      </c>
      <c r="AJ33" s="169">
        <v>0</v>
      </c>
      <c r="AK33" s="170">
        <v>0</v>
      </c>
      <c r="AL33" s="169">
        <v>0</v>
      </c>
      <c r="AM33" s="170">
        <v>0</v>
      </c>
      <c r="AN33" s="169">
        <v>0</v>
      </c>
      <c r="AO33" s="168">
        <v>0</v>
      </c>
      <c r="AP33" s="169">
        <v>28000</v>
      </c>
      <c r="AQ33" s="170">
        <v>0</v>
      </c>
      <c r="AR33" s="169">
        <v>0</v>
      </c>
      <c r="AS33" s="170">
        <v>0</v>
      </c>
      <c r="AT33" s="169">
        <v>0</v>
      </c>
      <c r="AU33" s="170">
        <v>0</v>
      </c>
      <c r="AV33" s="169">
        <v>0</v>
      </c>
      <c r="AW33" s="168">
        <v>0</v>
      </c>
      <c r="AX33" s="169">
        <v>0</v>
      </c>
      <c r="AY33" s="170">
        <v>0</v>
      </c>
      <c r="AZ33" s="169">
        <v>0</v>
      </c>
      <c r="BA33" s="170">
        <v>0</v>
      </c>
      <c r="BB33" s="169">
        <v>0</v>
      </c>
      <c r="BC33" s="170">
        <v>0</v>
      </c>
      <c r="BD33" s="169">
        <v>0</v>
      </c>
      <c r="BE33" s="170">
        <v>30</v>
      </c>
      <c r="BF33" s="169">
        <v>101000</v>
      </c>
      <c r="BG33" s="170">
        <v>0</v>
      </c>
      <c r="BH33" s="169">
        <v>0</v>
      </c>
      <c r="BI33" s="170">
        <v>0</v>
      </c>
      <c r="BJ33" s="169">
        <v>0</v>
      </c>
      <c r="BK33" s="170">
        <v>0</v>
      </c>
      <c r="BL33" s="169">
        <v>0</v>
      </c>
      <c r="BM33" s="170">
        <v>0</v>
      </c>
      <c r="BN33" s="169">
        <v>0</v>
      </c>
      <c r="BO33" s="170">
        <v>0</v>
      </c>
      <c r="BP33" s="169">
        <v>0</v>
      </c>
      <c r="BQ33" s="170">
        <v>0</v>
      </c>
      <c r="BR33" s="169">
        <v>0</v>
      </c>
      <c r="BS33" s="170">
        <v>0</v>
      </c>
      <c r="BT33" s="169">
        <v>0</v>
      </c>
      <c r="BU33" s="170">
        <v>0</v>
      </c>
      <c r="BV33" s="169">
        <v>0</v>
      </c>
      <c r="BW33" s="170">
        <v>0</v>
      </c>
      <c r="BX33" s="169">
        <v>0</v>
      </c>
      <c r="BY33" s="170">
        <v>0</v>
      </c>
      <c r="BZ33" s="169">
        <v>0</v>
      </c>
    </row>
    <row r="34" spans="1:78" s="117" customFormat="1" ht="20.100000000000001" customHeight="1" x14ac:dyDescent="0.5">
      <c r="A34" s="158" t="s">
        <v>125</v>
      </c>
      <c r="B34" s="165" t="s">
        <v>146</v>
      </c>
      <c r="C34" s="166">
        <f>+E34+G34+I34+K34+M34+O34+Q34+S34+U34+W34+Y34+AA34+AC34+AE34+AG34+AI34+AK34+AO34+AQ34+AU34+AW34+AY34+BA34+BC34+BE34+BG34+BI34+BK34+BM34+BO34+BQ34+BS34+BU34+BW34+BY34+AM34+AS34</f>
        <v>0</v>
      </c>
      <c r="D34" s="167">
        <f>+F34+H34+J34+L34+N34+P34+R34+T34+V34+X34+Z34+AB34+AD34+AF34+AH34+AJ34+AL34+AP34+AR34+AV34+AX34+AZ34+BB34+BD34+BF34+BH34+BJ34+BL34+BN34+BP34+BR34+BT34+BV34+BX34+BZ34+AN34+AT34</f>
        <v>49000</v>
      </c>
      <c r="E34" s="168">
        <v>0</v>
      </c>
      <c r="F34" s="169">
        <v>0</v>
      </c>
      <c r="G34" s="170">
        <v>0</v>
      </c>
      <c r="H34" s="169">
        <v>0</v>
      </c>
      <c r="I34" s="170">
        <v>0</v>
      </c>
      <c r="J34" s="169">
        <v>0</v>
      </c>
      <c r="K34" s="168">
        <v>0</v>
      </c>
      <c r="L34" s="169">
        <v>0</v>
      </c>
      <c r="M34" s="170">
        <v>0</v>
      </c>
      <c r="N34" s="169">
        <v>0</v>
      </c>
      <c r="O34" s="170">
        <v>0</v>
      </c>
      <c r="P34" s="169">
        <v>0</v>
      </c>
      <c r="Q34" s="170">
        <v>0</v>
      </c>
      <c r="R34" s="169">
        <v>0</v>
      </c>
      <c r="S34" s="170">
        <v>0</v>
      </c>
      <c r="T34" s="169">
        <v>0</v>
      </c>
      <c r="U34" s="168">
        <v>0</v>
      </c>
      <c r="V34" s="169">
        <v>0</v>
      </c>
      <c r="W34" s="170">
        <v>0</v>
      </c>
      <c r="X34" s="169">
        <v>0</v>
      </c>
      <c r="Y34" s="170">
        <v>0</v>
      </c>
      <c r="Z34" s="169">
        <v>0</v>
      </c>
      <c r="AA34" s="168">
        <v>0</v>
      </c>
      <c r="AB34" s="169">
        <v>0</v>
      </c>
      <c r="AC34" s="170">
        <v>0</v>
      </c>
      <c r="AD34" s="169">
        <v>0</v>
      </c>
      <c r="AE34" s="170">
        <v>0</v>
      </c>
      <c r="AF34" s="169">
        <v>0</v>
      </c>
      <c r="AG34" s="168">
        <v>0</v>
      </c>
      <c r="AH34" s="169">
        <v>0</v>
      </c>
      <c r="AI34" s="170">
        <v>0</v>
      </c>
      <c r="AJ34" s="169">
        <v>0</v>
      </c>
      <c r="AK34" s="170">
        <v>0</v>
      </c>
      <c r="AL34" s="169">
        <v>0</v>
      </c>
      <c r="AM34" s="170">
        <v>0</v>
      </c>
      <c r="AN34" s="169">
        <v>0</v>
      </c>
      <c r="AO34" s="168">
        <v>0</v>
      </c>
      <c r="AP34" s="169">
        <v>29000</v>
      </c>
      <c r="AQ34" s="170">
        <v>0</v>
      </c>
      <c r="AR34" s="169">
        <v>0</v>
      </c>
      <c r="AS34" s="170">
        <v>0</v>
      </c>
      <c r="AT34" s="169">
        <v>0</v>
      </c>
      <c r="AU34" s="170">
        <v>0</v>
      </c>
      <c r="AV34" s="169">
        <v>0</v>
      </c>
      <c r="AW34" s="168">
        <v>0</v>
      </c>
      <c r="AX34" s="169">
        <v>0</v>
      </c>
      <c r="AY34" s="170">
        <v>0</v>
      </c>
      <c r="AZ34" s="169">
        <v>0</v>
      </c>
      <c r="BA34" s="170">
        <v>0</v>
      </c>
      <c r="BB34" s="169">
        <v>0</v>
      </c>
      <c r="BC34" s="170">
        <v>0</v>
      </c>
      <c r="BD34" s="169">
        <v>0</v>
      </c>
      <c r="BE34" s="170">
        <v>0</v>
      </c>
      <c r="BF34" s="169">
        <v>20000</v>
      </c>
      <c r="BG34" s="170">
        <v>0</v>
      </c>
      <c r="BH34" s="169">
        <v>0</v>
      </c>
      <c r="BI34" s="170">
        <v>0</v>
      </c>
      <c r="BJ34" s="169">
        <v>0</v>
      </c>
      <c r="BK34" s="170">
        <v>0</v>
      </c>
      <c r="BL34" s="169">
        <v>0</v>
      </c>
      <c r="BM34" s="170">
        <v>0</v>
      </c>
      <c r="BN34" s="169">
        <v>0</v>
      </c>
      <c r="BO34" s="170">
        <v>0</v>
      </c>
      <c r="BP34" s="169">
        <v>0</v>
      </c>
      <c r="BQ34" s="170">
        <v>0</v>
      </c>
      <c r="BR34" s="169">
        <v>0</v>
      </c>
      <c r="BS34" s="170">
        <v>0</v>
      </c>
      <c r="BT34" s="169">
        <v>0</v>
      </c>
      <c r="BU34" s="170">
        <v>0</v>
      </c>
      <c r="BV34" s="169">
        <v>0</v>
      </c>
      <c r="BW34" s="170">
        <v>0</v>
      </c>
      <c r="BX34" s="169">
        <v>0</v>
      </c>
      <c r="BY34" s="170">
        <v>0</v>
      </c>
      <c r="BZ34" s="169">
        <v>0</v>
      </c>
    </row>
    <row r="35" spans="1:78" s="117" customFormat="1" ht="20.100000000000001" customHeight="1" x14ac:dyDescent="0.5">
      <c r="A35" s="158" t="s">
        <v>127</v>
      </c>
      <c r="B35" s="165" t="s">
        <v>148</v>
      </c>
      <c r="C35" s="166">
        <f>+E35+G35+I35+K35+M35+O35+Q35+S35+U35+W35+Y35+AA35+AC35+AE35+AG35+AI35+AK35+AO35+AQ35+AU35+AW35+AY35+BA35+BC35+BE35+BG35+BI35+BK35+BM35+BO35+BQ35+BS35+BU35+BW35+BY35+AM35+AS35</f>
        <v>0</v>
      </c>
      <c r="D35" s="167">
        <f>+F35+H35+J35+L35+N35+P35+R35+T35+V35+X35+Z35+AB35+AD35+AF35+AH35+AJ35+AL35+AP35+AR35+AV35+AX35+AZ35+BB35+BD35+BF35+BH35+BJ35+BL35+BN35+BP35+BR35+BT35+BV35+BX35+BZ35+AN35+AT35</f>
        <v>354000</v>
      </c>
      <c r="E35" s="168">
        <v>0</v>
      </c>
      <c r="F35" s="169">
        <v>0</v>
      </c>
      <c r="G35" s="170">
        <v>0</v>
      </c>
      <c r="H35" s="169">
        <v>0</v>
      </c>
      <c r="I35" s="170">
        <v>0</v>
      </c>
      <c r="J35" s="169">
        <v>0</v>
      </c>
      <c r="K35" s="168">
        <v>0</v>
      </c>
      <c r="L35" s="169">
        <v>0</v>
      </c>
      <c r="M35" s="170">
        <v>0</v>
      </c>
      <c r="N35" s="169">
        <v>0</v>
      </c>
      <c r="O35" s="170">
        <v>0</v>
      </c>
      <c r="P35" s="169">
        <v>0</v>
      </c>
      <c r="Q35" s="170">
        <v>0</v>
      </c>
      <c r="R35" s="169">
        <v>0</v>
      </c>
      <c r="S35" s="170">
        <v>0</v>
      </c>
      <c r="T35" s="169">
        <v>0</v>
      </c>
      <c r="U35" s="168">
        <v>0</v>
      </c>
      <c r="V35" s="169">
        <v>0</v>
      </c>
      <c r="W35" s="170">
        <v>0</v>
      </c>
      <c r="X35" s="169">
        <v>0</v>
      </c>
      <c r="Y35" s="170">
        <v>0</v>
      </c>
      <c r="Z35" s="169">
        <v>0</v>
      </c>
      <c r="AA35" s="168">
        <v>0</v>
      </c>
      <c r="AB35" s="169">
        <v>0</v>
      </c>
      <c r="AC35" s="170">
        <v>0</v>
      </c>
      <c r="AD35" s="169">
        <v>250000</v>
      </c>
      <c r="AE35" s="170">
        <v>0</v>
      </c>
      <c r="AF35" s="169">
        <v>0</v>
      </c>
      <c r="AG35" s="168">
        <v>0</v>
      </c>
      <c r="AH35" s="169">
        <v>0</v>
      </c>
      <c r="AI35" s="170">
        <v>0</v>
      </c>
      <c r="AJ35" s="169">
        <v>0</v>
      </c>
      <c r="AK35" s="170">
        <v>0</v>
      </c>
      <c r="AL35" s="169">
        <v>0</v>
      </c>
      <c r="AM35" s="170">
        <v>0</v>
      </c>
      <c r="AN35" s="169">
        <v>0</v>
      </c>
      <c r="AO35" s="168">
        <v>0</v>
      </c>
      <c r="AP35" s="169">
        <v>29000</v>
      </c>
      <c r="AQ35" s="170">
        <v>0</v>
      </c>
      <c r="AR35" s="169">
        <v>0</v>
      </c>
      <c r="AS35" s="170">
        <v>0</v>
      </c>
      <c r="AT35" s="169">
        <v>0</v>
      </c>
      <c r="AU35" s="170">
        <v>0</v>
      </c>
      <c r="AV35" s="169">
        <v>0</v>
      </c>
      <c r="AW35" s="168">
        <v>0</v>
      </c>
      <c r="AX35" s="169">
        <v>0</v>
      </c>
      <c r="AY35" s="170">
        <v>0</v>
      </c>
      <c r="AZ35" s="169">
        <v>0</v>
      </c>
      <c r="BA35" s="170">
        <v>0</v>
      </c>
      <c r="BB35" s="169">
        <v>0</v>
      </c>
      <c r="BC35" s="170">
        <v>0</v>
      </c>
      <c r="BD35" s="169">
        <v>0</v>
      </c>
      <c r="BE35" s="170">
        <v>0</v>
      </c>
      <c r="BF35" s="169">
        <v>20000</v>
      </c>
      <c r="BG35" s="170">
        <v>0</v>
      </c>
      <c r="BH35" s="169">
        <v>0</v>
      </c>
      <c r="BI35" s="170">
        <v>0</v>
      </c>
      <c r="BJ35" s="169">
        <v>0</v>
      </c>
      <c r="BK35" s="170">
        <v>0</v>
      </c>
      <c r="BL35" s="169">
        <v>0</v>
      </c>
      <c r="BM35" s="170">
        <v>0</v>
      </c>
      <c r="BN35" s="169">
        <v>55000</v>
      </c>
      <c r="BO35" s="170">
        <v>0</v>
      </c>
      <c r="BP35" s="169">
        <v>0</v>
      </c>
      <c r="BQ35" s="170">
        <v>0</v>
      </c>
      <c r="BR35" s="169">
        <v>0</v>
      </c>
      <c r="BS35" s="170">
        <v>0</v>
      </c>
      <c r="BT35" s="169">
        <v>0</v>
      </c>
      <c r="BU35" s="170">
        <v>0</v>
      </c>
      <c r="BV35" s="169">
        <v>0</v>
      </c>
      <c r="BW35" s="170">
        <v>0</v>
      </c>
      <c r="BX35" s="169">
        <v>0</v>
      </c>
      <c r="BY35" s="170">
        <v>0</v>
      </c>
      <c r="BZ35" s="169">
        <v>0</v>
      </c>
    </row>
    <row r="36" spans="1:78" s="117" customFormat="1" ht="20.100000000000001" customHeight="1" x14ac:dyDescent="0.5">
      <c r="A36" s="158" t="s">
        <v>129</v>
      </c>
      <c r="B36" s="165" t="s">
        <v>150</v>
      </c>
      <c r="C36" s="166">
        <f>+E36+G36+I36+K36+M36+O36+Q36+S36+U36+W36+Y36+AA36+AC36+AE36+AG36+AI36+AK36+AO36+AQ36+AU36+AW36+AY36+BA36+BC36+BE36+BG36+BI36+BK36+BM36+BO36+BQ36+BS36+BU36+BW36+BY36+AM36+AS36</f>
        <v>30</v>
      </c>
      <c r="D36" s="167">
        <f>+F36+H36+J36+L36+N36+P36+R36+T36+V36+X36+Z36+AB36+AD36+AF36+AH36+AJ36+AL36+AP36+AR36+AV36+AX36+AZ36+BB36+BD36+BF36+BH36+BJ36+BL36+BN36+BP36+BR36+BT36+BV36+BX36+BZ36+AN36+AT36</f>
        <v>490000</v>
      </c>
      <c r="E36" s="168">
        <v>0</v>
      </c>
      <c r="F36" s="169">
        <v>0</v>
      </c>
      <c r="G36" s="170">
        <v>0</v>
      </c>
      <c r="H36" s="169">
        <v>0</v>
      </c>
      <c r="I36" s="170">
        <v>0</v>
      </c>
      <c r="J36" s="169">
        <v>0</v>
      </c>
      <c r="K36" s="168">
        <v>0</v>
      </c>
      <c r="L36" s="169">
        <v>0</v>
      </c>
      <c r="M36" s="170">
        <v>0</v>
      </c>
      <c r="N36" s="169">
        <v>0</v>
      </c>
      <c r="O36" s="170">
        <v>0</v>
      </c>
      <c r="P36" s="169">
        <v>0</v>
      </c>
      <c r="Q36" s="170">
        <v>0</v>
      </c>
      <c r="R36" s="169">
        <v>0</v>
      </c>
      <c r="S36" s="170">
        <v>0</v>
      </c>
      <c r="T36" s="169">
        <v>0</v>
      </c>
      <c r="U36" s="168">
        <v>0</v>
      </c>
      <c r="V36" s="169">
        <v>0</v>
      </c>
      <c r="W36" s="170">
        <v>0</v>
      </c>
      <c r="X36" s="169">
        <v>0</v>
      </c>
      <c r="Y36" s="170">
        <v>0</v>
      </c>
      <c r="Z36" s="169">
        <v>0</v>
      </c>
      <c r="AA36" s="168">
        <v>0</v>
      </c>
      <c r="AB36" s="169">
        <v>0</v>
      </c>
      <c r="AC36" s="170">
        <v>0</v>
      </c>
      <c r="AD36" s="169">
        <v>250000</v>
      </c>
      <c r="AE36" s="170">
        <v>0</v>
      </c>
      <c r="AF36" s="169">
        <v>0</v>
      </c>
      <c r="AG36" s="168">
        <v>0</v>
      </c>
      <c r="AH36" s="169">
        <v>0</v>
      </c>
      <c r="AI36" s="170">
        <v>0</v>
      </c>
      <c r="AJ36" s="169">
        <v>0</v>
      </c>
      <c r="AK36" s="170">
        <v>0</v>
      </c>
      <c r="AL36" s="169">
        <v>0</v>
      </c>
      <c r="AM36" s="170">
        <v>0</v>
      </c>
      <c r="AN36" s="169">
        <v>0</v>
      </c>
      <c r="AO36" s="168">
        <v>0</v>
      </c>
      <c r="AP36" s="169">
        <v>31000</v>
      </c>
      <c r="AQ36" s="170">
        <v>0</v>
      </c>
      <c r="AR36" s="169">
        <v>0</v>
      </c>
      <c r="AS36" s="170">
        <v>0</v>
      </c>
      <c r="AT36" s="169">
        <v>0</v>
      </c>
      <c r="AU36" s="170">
        <v>0</v>
      </c>
      <c r="AV36" s="169">
        <v>0</v>
      </c>
      <c r="AW36" s="168">
        <v>0</v>
      </c>
      <c r="AX36" s="169">
        <v>0</v>
      </c>
      <c r="AY36" s="170">
        <v>0</v>
      </c>
      <c r="AZ36" s="169">
        <v>0</v>
      </c>
      <c r="BA36" s="170">
        <v>0</v>
      </c>
      <c r="BB36" s="169">
        <v>0</v>
      </c>
      <c r="BC36" s="170">
        <v>0</v>
      </c>
      <c r="BD36" s="169">
        <v>0</v>
      </c>
      <c r="BE36" s="170">
        <v>30</v>
      </c>
      <c r="BF36" s="169">
        <v>169000</v>
      </c>
      <c r="BG36" s="170">
        <v>0</v>
      </c>
      <c r="BH36" s="169">
        <v>0</v>
      </c>
      <c r="BI36" s="170">
        <v>0</v>
      </c>
      <c r="BJ36" s="169">
        <v>0</v>
      </c>
      <c r="BK36" s="170">
        <v>0</v>
      </c>
      <c r="BL36" s="169">
        <v>0</v>
      </c>
      <c r="BM36" s="170">
        <v>0</v>
      </c>
      <c r="BN36" s="169">
        <v>0</v>
      </c>
      <c r="BO36" s="170">
        <v>0</v>
      </c>
      <c r="BP36" s="169">
        <v>0</v>
      </c>
      <c r="BQ36" s="170">
        <v>0</v>
      </c>
      <c r="BR36" s="169">
        <v>0</v>
      </c>
      <c r="BS36" s="170">
        <v>0</v>
      </c>
      <c r="BT36" s="169">
        <v>0</v>
      </c>
      <c r="BU36" s="170">
        <v>0</v>
      </c>
      <c r="BV36" s="169">
        <v>0</v>
      </c>
      <c r="BW36" s="170">
        <v>0</v>
      </c>
      <c r="BX36" s="169">
        <v>40000</v>
      </c>
      <c r="BY36" s="170">
        <v>0</v>
      </c>
      <c r="BZ36" s="169">
        <v>0</v>
      </c>
    </row>
    <row r="37" spans="1:78" s="117" customFormat="1" ht="20.100000000000001" customHeight="1" x14ac:dyDescent="0.5">
      <c r="A37" s="158" t="s">
        <v>131</v>
      </c>
      <c r="B37" s="165" t="s">
        <v>152</v>
      </c>
      <c r="C37" s="166">
        <f>+E37+G37+I37+K37+M37+O37+Q37+S37+U37+W37+Y37+AA37+AC37+AE37+AG37+AI37+AK37+AO37+AQ37+AU37+AW37+AY37+BA37+BC37+BE37+BG37+BI37+BK37+BM37+BO37+BQ37+BS37+BU37+BW37+BY37+AM37+AS37</f>
        <v>50</v>
      </c>
      <c r="D37" s="167">
        <f>+F37+H37+J37+L37+N37+P37+R37+T37+V37+X37+Z37+AB37+AD37+AF37+AH37+AJ37+AL37+AP37+AR37+AV37+AX37+AZ37+BB37+BD37+BF37+BH37+BJ37+BL37+BN37+BP37+BR37+BT37+BV37+BX37+BZ37+AN37+AT37</f>
        <v>505000</v>
      </c>
      <c r="E37" s="168">
        <v>0</v>
      </c>
      <c r="F37" s="169">
        <v>0</v>
      </c>
      <c r="G37" s="170">
        <v>0</v>
      </c>
      <c r="H37" s="169">
        <v>0</v>
      </c>
      <c r="I37" s="170">
        <v>0</v>
      </c>
      <c r="J37" s="169">
        <v>0</v>
      </c>
      <c r="K37" s="168">
        <v>0</v>
      </c>
      <c r="L37" s="169">
        <v>0</v>
      </c>
      <c r="M37" s="170">
        <v>0</v>
      </c>
      <c r="N37" s="169">
        <v>0</v>
      </c>
      <c r="O37" s="170">
        <v>0</v>
      </c>
      <c r="P37" s="169">
        <v>0</v>
      </c>
      <c r="Q37" s="170">
        <v>0</v>
      </c>
      <c r="R37" s="169">
        <v>0</v>
      </c>
      <c r="S37" s="170">
        <v>0</v>
      </c>
      <c r="T37" s="169">
        <v>0</v>
      </c>
      <c r="U37" s="168">
        <v>0</v>
      </c>
      <c r="V37" s="169">
        <v>0</v>
      </c>
      <c r="W37" s="170">
        <v>0</v>
      </c>
      <c r="X37" s="169">
        <v>0</v>
      </c>
      <c r="Y37" s="170">
        <v>0</v>
      </c>
      <c r="Z37" s="169">
        <v>0</v>
      </c>
      <c r="AA37" s="168">
        <v>0</v>
      </c>
      <c r="AB37" s="169">
        <v>0</v>
      </c>
      <c r="AC37" s="170">
        <v>0</v>
      </c>
      <c r="AD37" s="169">
        <v>250000</v>
      </c>
      <c r="AE37" s="170">
        <v>0</v>
      </c>
      <c r="AF37" s="169">
        <v>0</v>
      </c>
      <c r="AG37" s="168">
        <v>0</v>
      </c>
      <c r="AH37" s="169">
        <v>0</v>
      </c>
      <c r="AI37" s="170">
        <v>0</v>
      </c>
      <c r="AJ37" s="169">
        <v>0</v>
      </c>
      <c r="AK37" s="170">
        <v>0</v>
      </c>
      <c r="AL37" s="169">
        <v>0</v>
      </c>
      <c r="AM37" s="170">
        <v>0</v>
      </c>
      <c r="AN37" s="169">
        <v>0</v>
      </c>
      <c r="AO37" s="168">
        <v>0</v>
      </c>
      <c r="AP37" s="169">
        <v>28000</v>
      </c>
      <c r="AQ37" s="170">
        <v>0</v>
      </c>
      <c r="AR37" s="169">
        <v>0</v>
      </c>
      <c r="AS37" s="170">
        <v>0</v>
      </c>
      <c r="AT37" s="169">
        <v>0</v>
      </c>
      <c r="AU37" s="170">
        <v>0</v>
      </c>
      <c r="AV37" s="169">
        <v>0</v>
      </c>
      <c r="AW37" s="168">
        <v>0</v>
      </c>
      <c r="AX37" s="169">
        <v>0</v>
      </c>
      <c r="AY37" s="170">
        <v>0</v>
      </c>
      <c r="AZ37" s="169">
        <v>0</v>
      </c>
      <c r="BA37" s="170">
        <v>0</v>
      </c>
      <c r="BB37" s="169">
        <v>0</v>
      </c>
      <c r="BC37" s="170">
        <v>0</v>
      </c>
      <c r="BD37" s="169">
        <v>0</v>
      </c>
      <c r="BE37" s="170">
        <v>30</v>
      </c>
      <c r="BF37" s="169">
        <v>141000</v>
      </c>
      <c r="BG37" s="170">
        <v>0</v>
      </c>
      <c r="BH37" s="169">
        <v>0</v>
      </c>
      <c r="BI37" s="170">
        <v>0</v>
      </c>
      <c r="BJ37" s="169">
        <v>0</v>
      </c>
      <c r="BK37" s="170">
        <v>0</v>
      </c>
      <c r="BL37" s="169">
        <v>0</v>
      </c>
      <c r="BM37" s="170">
        <v>0</v>
      </c>
      <c r="BN37" s="169">
        <v>0</v>
      </c>
      <c r="BO37" s="170">
        <v>0</v>
      </c>
      <c r="BP37" s="169">
        <v>0</v>
      </c>
      <c r="BQ37" s="170">
        <v>0</v>
      </c>
      <c r="BR37" s="169">
        <v>0</v>
      </c>
      <c r="BS37" s="170">
        <v>0</v>
      </c>
      <c r="BT37" s="169">
        <v>0</v>
      </c>
      <c r="BU37" s="170">
        <v>0</v>
      </c>
      <c r="BV37" s="169">
        <v>0</v>
      </c>
      <c r="BW37" s="170">
        <v>0</v>
      </c>
      <c r="BX37" s="169">
        <v>0</v>
      </c>
      <c r="BY37" s="170">
        <v>20</v>
      </c>
      <c r="BZ37" s="169">
        <v>86000</v>
      </c>
    </row>
    <row r="38" spans="1:78" s="117" customFormat="1" ht="20.100000000000001" customHeight="1" x14ac:dyDescent="0.5">
      <c r="A38" s="158" t="s">
        <v>133</v>
      </c>
      <c r="B38" s="165" t="s">
        <v>154</v>
      </c>
      <c r="C38" s="166">
        <f>+E38+G38+I38+K38+M38+O38+Q38+S38+U38+W38+Y38+AA38+AC38+AE38+AG38+AI38+AK38+AO38+AQ38+AU38+AW38+AY38+BA38+BC38+BE38+BG38+BI38+BK38+BM38+BO38+BQ38+BS38+BU38+BW38+BY38+AM38+AS38</f>
        <v>20</v>
      </c>
      <c r="D38" s="167">
        <f>+F38+H38+J38+L38+N38+P38+R38+T38+V38+X38+Z38+AB38+AD38+AF38+AH38+AJ38+AL38+AP38+AR38+AV38+AX38+AZ38+BB38+BD38+BF38+BH38+BJ38+BL38+BN38+BP38+BR38+BT38+BV38+BX38+BZ38+AN38+AT38</f>
        <v>841500</v>
      </c>
      <c r="E38" s="168">
        <v>0</v>
      </c>
      <c r="F38" s="169">
        <v>0</v>
      </c>
      <c r="G38" s="170">
        <v>0</v>
      </c>
      <c r="H38" s="169">
        <v>0</v>
      </c>
      <c r="I38" s="170">
        <v>0</v>
      </c>
      <c r="J38" s="169">
        <v>0</v>
      </c>
      <c r="K38" s="168">
        <v>0</v>
      </c>
      <c r="L38" s="169">
        <v>0</v>
      </c>
      <c r="M38" s="170">
        <v>0</v>
      </c>
      <c r="N38" s="169">
        <v>0</v>
      </c>
      <c r="O38" s="170">
        <v>0</v>
      </c>
      <c r="P38" s="169">
        <v>0</v>
      </c>
      <c r="Q38" s="170">
        <v>0</v>
      </c>
      <c r="R38" s="169">
        <v>0</v>
      </c>
      <c r="S38" s="170">
        <v>0</v>
      </c>
      <c r="T38" s="169">
        <v>0</v>
      </c>
      <c r="U38" s="168">
        <v>0</v>
      </c>
      <c r="V38" s="169">
        <v>0</v>
      </c>
      <c r="W38" s="170">
        <v>0</v>
      </c>
      <c r="X38" s="169">
        <v>0</v>
      </c>
      <c r="Y38" s="170">
        <v>0</v>
      </c>
      <c r="Z38" s="169">
        <v>0</v>
      </c>
      <c r="AA38" s="168">
        <v>0</v>
      </c>
      <c r="AB38" s="169">
        <v>0</v>
      </c>
      <c r="AC38" s="170">
        <v>0</v>
      </c>
      <c r="AD38" s="169">
        <v>250000</v>
      </c>
      <c r="AE38" s="170">
        <v>0</v>
      </c>
      <c r="AF38" s="169">
        <v>0</v>
      </c>
      <c r="AG38" s="168">
        <v>0</v>
      </c>
      <c r="AH38" s="169">
        <v>0</v>
      </c>
      <c r="AI38" s="170">
        <v>0</v>
      </c>
      <c r="AJ38" s="169">
        <v>0</v>
      </c>
      <c r="AK38" s="170">
        <v>0</v>
      </c>
      <c r="AL38" s="169">
        <v>0</v>
      </c>
      <c r="AM38" s="170">
        <v>0</v>
      </c>
      <c r="AN38" s="169">
        <v>0</v>
      </c>
      <c r="AO38" s="168">
        <v>0</v>
      </c>
      <c r="AP38" s="169">
        <v>30000</v>
      </c>
      <c r="AQ38" s="170">
        <v>0</v>
      </c>
      <c r="AR38" s="169">
        <v>0</v>
      </c>
      <c r="AS38" s="170">
        <v>0</v>
      </c>
      <c r="AT38" s="169">
        <v>0</v>
      </c>
      <c r="AU38" s="170">
        <v>0</v>
      </c>
      <c r="AV38" s="169">
        <v>10000</v>
      </c>
      <c r="AW38" s="168">
        <v>0</v>
      </c>
      <c r="AX38" s="169">
        <v>0</v>
      </c>
      <c r="AY38" s="170">
        <v>0</v>
      </c>
      <c r="AZ38" s="169">
        <v>0</v>
      </c>
      <c r="BA38" s="170">
        <v>0</v>
      </c>
      <c r="BB38" s="169">
        <v>0</v>
      </c>
      <c r="BC38" s="170">
        <v>0</v>
      </c>
      <c r="BD38" s="169">
        <v>0</v>
      </c>
      <c r="BE38" s="170">
        <v>0</v>
      </c>
      <c r="BF38" s="169">
        <v>385500</v>
      </c>
      <c r="BG38" s="170">
        <v>0</v>
      </c>
      <c r="BH38" s="169">
        <v>0</v>
      </c>
      <c r="BI38" s="170">
        <v>0</v>
      </c>
      <c r="BJ38" s="169">
        <v>0</v>
      </c>
      <c r="BK38" s="170">
        <v>0</v>
      </c>
      <c r="BL38" s="169">
        <v>0</v>
      </c>
      <c r="BM38" s="170">
        <v>0</v>
      </c>
      <c r="BN38" s="169">
        <v>0</v>
      </c>
      <c r="BO38" s="170">
        <v>0</v>
      </c>
      <c r="BP38" s="169">
        <v>0</v>
      </c>
      <c r="BQ38" s="170">
        <v>0</v>
      </c>
      <c r="BR38" s="169">
        <v>0</v>
      </c>
      <c r="BS38" s="170">
        <v>0</v>
      </c>
      <c r="BT38" s="169">
        <v>0</v>
      </c>
      <c r="BU38" s="170">
        <v>0</v>
      </c>
      <c r="BV38" s="169">
        <v>0</v>
      </c>
      <c r="BW38" s="170">
        <v>0</v>
      </c>
      <c r="BX38" s="169">
        <v>80000</v>
      </c>
      <c r="BY38" s="170">
        <v>20</v>
      </c>
      <c r="BZ38" s="169">
        <v>86000</v>
      </c>
    </row>
    <row r="39" spans="1:78" s="117" customFormat="1" ht="20.100000000000001" customHeight="1" x14ac:dyDescent="0.5">
      <c r="A39" s="158" t="s">
        <v>135</v>
      </c>
      <c r="B39" s="165" t="s">
        <v>156</v>
      </c>
      <c r="C39" s="166">
        <f>+E39+G39+I39+K39+M39+O39+Q39+S39+U39+W39+Y39+AA39+AC39+AE39+AG39+AI39+AK39+AO39+AQ39+AU39+AW39+AY39+BA39+BC39+BE39+BG39+BI39+BK39+BM39+BO39+BQ39+BS39+BU39+BW39+BY39+AM39+AS39</f>
        <v>2280</v>
      </c>
      <c r="D39" s="167">
        <f>+F39+H39+J39+L39+N39+P39+R39+T39+V39+X39+Z39+AB39+AD39+AF39+AH39+AJ39+AL39+AP39+AR39+AV39+AX39+AZ39+BB39+BD39+BF39+BH39+BJ39+BL39+BN39+BP39+BR39+BT39+BV39+BX39+BZ39+AN39+AT39</f>
        <v>2057500</v>
      </c>
      <c r="E39" s="168">
        <v>0</v>
      </c>
      <c r="F39" s="169">
        <v>0</v>
      </c>
      <c r="G39" s="170">
        <v>0</v>
      </c>
      <c r="H39" s="169">
        <v>0</v>
      </c>
      <c r="I39" s="170">
        <v>0</v>
      </c>
      <c r="J39" s="169">
        <v>0</v>
      </c>
      <c r="K39" s="168">
        <v>0</v>
      </c>
      <c r="L39" s="169">
        <v>0</v>
      </c>
      <c r="M39" s="170">
        <v>0</v>
      </c>
      <c r="N39" s="169">
        <v>0</v>
      </c>
      <c r="O39" s="170">
        <v>0</v>
      </c>
      <c r="P39" s="169">
        <v>0</v>
      </c>
      <c r="Q39" s="170">
        <v>0</v>
      </c>
      <c r="R39" s="169">
        <v>0</v>
      </c>
      <c r="S39" s="170">
        <v>0</v>
      </c>
      <c r="T39" s="169">
        <v>0</v>
      </c>
      <c r="U39" s="168">
        <v>0</v>
      </c>
      <c r="V39" s="169">
        <v>0</v>
      </c>
      <c r="W39" s="170">
        <v>0</v>
      </c>
      <c r="X39" s="169">
        <v>0</v>
      </c>
      <c r="Y39" s="170">
        <v>0</v>
      </c>
      <c r="Z39" s="169">
        <v>0</v>
      </c>
      <c r="AA39" s="168">
        <v>0</v>
      </c>
      <c r="AB39" s="169">
        <v>0</v>
      </c>
      <c r="AC39" s="170">
        <v>0</v>
      </c>
      <c r="AD39" s="169">
        <v>0</v>
      </c>
      <c r="AE39" s="170">
        <v>0</v>
      </c>
      <c r="AF39" s="169">
        <v>0</v>
      </c>
      <c r="AG39" s="168">
        <v>0</v>
      </c>
      <c r="AH39" s="169">
        <v>0</v>
      </c>
      <c r="AI39" s="170">
        <v>0</v>
      </c>
      <c r="AJ39" s="169">
        <v>0</v>
      </c>
      <c r="AK39" s="170">
        <v>0</v>
      </c>
      <c r="AL39" s="169">
        <v>0</v>
      </c>
      <c r="AM39" s="170">
        <v>0</v>
      </c>
      <c r="AN39" s="169">
        <v>0</v>
      </c>
      <c r="AO39" s="168">
        <v>0</v>
      </c>
      <c r="AP39" s="169">
        <v>28000</v>
      </c>
      <c r="AQ39" s="170">
        <v>0</v>
      </c>
      <c r="AR39" s="169">
        <v>0</v>
      </c>
      <c r="AS39" s="170">
        <v>0</v>
      </c>
      <c r="AT39" s="169">
        <v>0</v>
      </c>
      <c r="AU39" s="170">
        <v>0</v>
      </c>
      <c r="AV39" s="169">
        <v>0</v>
      </c>
      <c r="AW39" s="168">
        <v>0</v>
      </c>
      <c r="AX39" s="169">
        <v>0</v>
      </c>
      <c r="AY39" s="170">
        <v>0</v>
      </c>
      <c r="AZ39" s="169">
        <v>0</v>
      </c>
      <c r="BA39" s="170">
        <v>0</v>
      </c>
      <c r="BB39" s="169">
        <v>0</v>
      </c>
      <c r="BC39" s="170">
        <v>0</v>
      </c>
      <c r="BD39" s="169">
        <v>0</v>
      </c>
      <c r="BE39" s="170">
        <v>1080</v>
      </c>
      <c r="BF39" s="169">
        <v>986000</v>
      </c>
      <c r="BG39" s="170">
        <v>1200</v>
      </c>
      <c r="BH39" s="169">
        <v>1043500</v>
      </c>
      <c r="BI39" s="170">
        <v>0</v>
      </c>
      <c r="BJ39" s="169">
        <v>0</v>
      </c>
      <c r="BK39" s="170">
        <v>0</v>
      </c>
      <c r="BL39" s="169">
        <v>0</v>
      </c>
      <c r="BM39" s="170">
        <v>0</v>
      </c>
      <c r="BN39" s="169">
        <v>0</v>
      </c>
      <c r="BO39" s="170">
        <v>0</v>
      </c>
      <c r="BP39" s="169">
        <v>0</v>
      </c>
      <c r="BQ39" s="170">
        <v>0</v>
      </c>
      <c r="BR39" s="169">
        <v>0</v>
      </c>
      <c r="BS39" s="170">
        <v>0</v>
      </c>
      <c r="BT39" s="169">
        <v>0</v>
      </c>
      <c r="BU39" s="170">
        <v>0</v>
      </c>
      <c r="BV39" s="169">
        <v>0</v>
      </c>
      <c r="BW39" s="170">
        <v>0</v>
      </c>
      <c r="BX39" s="169">
        <v>0</v>
      </c>
      <c r="BY39" s="170">
        <v>0</v>
      </c>
      <c r="BZ39" s="169">
        <v>0</v>
      </c>
    </row>
    <row r="40" spans="1:78" s="117" customFormat="1" ht="20.100000000000001" customHeight="1" x14ac:dyDescent="0.5">
      <c r="A40" s="158" t="s">
        <v>137</v>
      </c>
      <c r="B40" s="165" t="s">
        <v>158</v>
      </c>
      <c r="C40" s="166">
        <f>+E40+G40+I40+K40+M40+O40+Q40+S40+U40+W40+Y40+AA40+AC40+AE40+AG40+AI40+AK40+AO40+AQ40+AU40+AW40+AY40+BA40+BC40+BE40+BG40+BI40+BK40+BM40+BO40+BQ40+BS40+BU40+BW40+BY40+AM40+AS40</f>
        <v>840</v>
      </c>
      <c r="D40" s="167">
        <f>+F40+H40+J40+L40+N40+P40+R40+T40+V40+X40+Z40+AB40+AD40+AF40+AH40+AJ40+AL40+AP40+AR40+AV40+AX40+AZ40+BB40+BD40+BF40+BH40+BJ40+BL40+BN40+BP40+BR40+BT40+BV40+BX40+BZ40+AN40+AT40</f>
        <v>1057300</v>
      </c>
      <c r="E40" s="168">
        <v>0</v>
      </c>
      <c r="F40" s="169">
        <v>0</v>
      </c>
      <c r="G40" s="170">
        <v>0</v>
      </c>
      <c r="H40" s="169">
        <v>0</v>
      </c>
      <c r="I40" s="170">
        <v>0</v>
      </c>
      <c r="J40" s="169">
        <v>0</v>
      </c>
      <c r="K40" s="168">
        <v>0</v>
      </c>
      <c r="L40" s="169">
        <v>0</v>
      </c>
      <c r="M40" s="170">
        <v>0</v>
      </c>
      <c r="N40" s="169">
        <v>0</v>
      </c>
      <c r="O40" s="170">
        <v>0</v>
      </c>
      <c r="P40" s="169">
        <v>0</v>
      </c>
      <c r="Q40" s="170">
        <v>0</v>
      </c>
      <c r="R40" s="169">
        <v>0</v>
      </c>
      <c r="S40" s="170">
        <v>0</v>
      </c>
      <c r="T40" s="169">
        <v>0</v>
      </c>
      <c r="U40" s="168">
        <v>0</v>
      </c>
      <c r="V40" s="169">
        <v>0</v>
      </c>
      <c r="W40" s="170">
        <v>0</v>
      </c>
      <c r="X40" s="169">
        <v>0</v>
      </c>
      <c r="Y40" s="170">
        <v>0</v>
      </c>
      <c r="Z40" s="169">
        <v>0</v>
      </c>
      <c r="AA40" s="168">
        <v>0</v>
      </c>
      <c r="AB40" s="169">
        <v>0</v>
      </c>
      <c r="AC40" s="170">
        <v>0</v>
      </c>
      <c r="AD40" s="169">
        <v>0</v>
      </c>
      <c r="AE40" s="170">
        <v>0</v>
      </c>
      <c r="AF40" s="169">
        <v>0</v>
      </c>
      <c r="AG40" s="168">
        <v>0</v>
      </c>
      <c r="AH40" s="169">
        <v>0</v>
      </c>
      <c r="AI40" s="170">
        <v>0</v>
      </c>
      <c r="AJ40" s="169">
        <v>0</v>
      </c>
      <c r="AK40" s="170">
        <v>0</v>
      </c>
      <c r="AL40" s="169">
        <v>0</v>
      </c>
      <c r="AM40" s="170">
        <v>0</v>
      </c>
      <c r="AN40" s="169">
        <v>0</v>
      </c>
      <c r="AO40" s="168">
        <v>0</v>
      </c>
      <c r="AP40" s="169">
        <v>28000</v>
      </c>
      <c r="AQ40" s="170">
        <v>0</v>
      </c>
      <c r="AR40" s="169">
        <v>0</v>
      </c>
      <c r="AS40" s="170">
        <v>0</v>
      </c>
      <c r="AT40" s="169">
        <v>0</v>
      </c>
      <c r="AU40" s="170">
        <v>0</v>
      </c>
      <c r="AV40" s="169">
        <v>0</v>
      </c>
      <c r="AW40" s="168">
        <v>0</v>
      </c>
      <c r="AX40" s="169">
        <v>0</v>
      </c>
      <c r="AY40" s="170">
        <v>0</v>
      </c>
      <c r="AZ40" s="169">
        <v>0</v>
      </c>
      <c r="BA40" s="170">
        <v>0</v>
      </c>
      <c r="BB40" s="169">
        <v>0</v>
      </c>
      <c r="BC40" s="170">
        <v>0</v>
      </c>
      <c r="BD40" s="169">
        <v>0</v>
      </c>
      <c r="BE40" s="170">
        <v>540</v>
      </c>
      <c r="BF40" s="169">
        <v>661500</v>
      </c>
      <c r="BG40" s="170">
        <v>300</v>
      </c>
      <c r="BH40" s="169">
        <v>367800</v>
      </c>
      <c r="BI40" s="170">
        <v>0</v>
      </c>
      <c r="BJ40" s="169">
        <v>0</v>
      </c>
      <c r="BK40" s="170">
        <v>0</v>
      </c>
      <c r="BL40" s="169">
        <v>0</v>
      </c>
      <c r="BM40" s="170">
        <v>0</v>
      </c>
      <c r="BN40" s="169">
        <v>0</v>
      </c>
      <c r="BO40" s="170">
        <v>0</v>
      </c>
      <c r="BP40" s="169">
        <v>0</v>
      </c>
      <c r="BQ40" s="170">
        <v>0</v>
      </c>
      <c r="BR40" s="169">
        <v>0</v>
      </c>
      <c r="BS40" s="170">
        <v>0</v>
      </c>
      <c r="BT40" s="169">
        <v>0</v>
      </c>
      <c r="BU40" s="170">
        <v>0</v>
      </c>
      <c r="BV40" s="169">
        <v>0</v>
      </c>
      <c r="BW40" s="170">
        <v>0</v>
      </c>
      <c r="BX40" s="169">
        <v>0</v>
      </c>
      <c r="BY40" s="170">
        <v>0</v>
      </c>
      <c r="BZ40" s="169">
        <v>0</v>
      </c>
    </row>
    <row r="41" spans="1:78" s="117" customFormat="1" ht="20.100000000000001" customHeight="1" x14ac:dyDescent="0.5">
      <c r="A41" s="158" t="s">
        <v>139</v>
      </c>
      <c r="B41" s="165" t="s">
        <v>160</v>
      </c>
      <c r="C41" s="166">
        <f>+E41+G41+I41+K41+M41+O41+Q41+S41+U41+W41+Y41+AA41+AC41+AE41+AG41+AI41+AK41+AO41+AQ41+AU41+AW41+AY41+BA41+BC41+BE41+BG41+BI41+BK41+BM41+BO41+BQ41+BS41+BU41+BW41+BY41+AM41+AS41</f>
        <v>0</v>
      </c>
      <c r="D41" s="167">
        <f>+F41+H41+J41+L41+N41+P41+R41+T41+V41+X41+Z41+AB41+AD41+AF41+AH41+AJ41+AL41+AP41+AR41+AV41+AX41+AZ41+BB41+BD41+BF41+BH41+BJ41+BL41+BN41+BP41+BR41+BT41+BV41+BX41+BZ41+AN41+AT41</f>
        <v>64500</v>
      </c>
      <c r="E41" s="168">
        <v>0</v>
      </c>
      <c r="F41" s="169">
        <v>0</v>
      </c>
      <c r="G41" s="170">
        <v>0</v>
      </c>
      <c r="H41" s="169">
        <v>0</v>
      </c>
      <c r="I41" s="170">
        <v>0</v>
      </c>
      <c r="J41" s="169">
        <v>0</v>
      </c>
      <c r="K41" s="168">
        <v>0</v>
      </c>
      <c r="L41" s="169">
        <v>0</v>
      </c>
      <c r="M41" s="170">
        <v>0</v>
      </c>
      <c r="N41" s="169">
        <v>0</v>
      </c>
      <c r="O41" s="170">
        <v>0</v>
      </c>
      <c r="P41" s="169">
        <v>0</v>
      </c>
      <c r="Q41" s="170">
        <v>0</v>
      </c>
      <c r="R41" s="169">
        <v>0</v>
      </c>
      <c r="S41" s="170">
        <v>0</v>
      </c>
      <c r="T41" s="169">
        <v>0</v>
      </c>
      <c r="U41" s="168">
        <v>0</v>
      </c>
      <c r="V41" s="169">
        <v>0</v>
      </c>
      <c r="W41" s="170">
        <v>0</v>
      </c>
      <c r="X41" s="169">
        <v>0</v>
      </c>
      <c r="Y41" s="170">
        <v>0</v>
      </c>
      <c r="Z41" s="169">
        <v>0</v>
      </c>
      <c r="AA41" s="168">
        <v>0</v>
      </c>
      <c r="AB41" s="169">
        <v>0</v>
      </c>
      <c r="AC41" s="170">
        <v>0</v>
      </c>
      <c r="AD41" s="169">
        <v>0</v>
      </c>
      <c r="AE41" s="170">
        <v>0</v>
      </c>
      <c r="AF41" s="169">
        <v>0</v>
      </c>
      <c r="AG41" s="168">
        <v>0</v>
      </c>
      <c r="AH41" s="169">
        <v>0</v>
      </c>
      <c r="AI41" s="170">
        <v>0</v>
      </c>
      <c r="AJ41" s="169">
        <v>0</v>
      </c>
      <c r="AK41" s="170">
        <v>0</v>
      </c>
      <c r="AL41" s="169">
        <v>0</v>
      </c>
      <c r="AM41" s="170">
        <v>0</v>
      </c>
      <c r="AN41" s="169">
        <v>0</v>
      </c>
      <c r="AO41" s="168">
        <v>0</v>
      </c>
      <c r="AP41" s="169">
        <v>32500</v>
      </c>
      <c r="AQ41" s="170">
        <v>0</v>
      </c>
      <c r="AR41" s="169">
        <v>0</v>
      </c>
      <c r="AS41" s="170">
        <v>0</v>
      </c>
      <c r="AT41" s="169">
        <v>0</v>
      </c>
      <c r="AU41" s="170">
        <v>0</v>
      </c>
      <c r="AV41" s="169">
        <v>0</v>
      </c>
      <c r="AW41" s="168">
        <v>0</v>
      </c>
      <c r="AX41" s="169">
        <v>0</v>
      </c>
      <c r="AY41" s="170">
        <v>0</v>
      </c>
      <c r="AZ41" s="169">
        <v>0</v>
      </c>
      <c r="BA41" s="170">
        <v>0</v>
      </c>
      <c r="BB41" s="169">
        <v>0</v>
      </c>
      <c r="BC41" s="170">
        <v>0</v>
      </c>
      <c r="BD41" s="169">
        <v>0</v>
      </c>
      <c r="BE41" s="170">
        <v>0</v>
      </c>
      <c r="BF41" s="169">
        <v>32000</v>
      </c>
      <c r="BG41" s="170">
        <v>0</v>
      </c>
      <c r="BH41" s="169">
        <v>0</v>
      </c>
      <c r="BI41" s="170">
        <v>0</v>
      </c>
      <c r="BJ41" s="169">
        <v>0</v>
      </c>
      <c r="BK41" s="170">
        <v>0</v>
      </c>
      <c r="BL41" s="169">
        <v>0</v>
      </c>
      <c r="BM41" s="170">
        <v>0</v>
      </c>
      <c r="BN41" s="169">
        <v>0</v>
      </c>
      <c r="BO41" s="170">
        <v>0</v>
      </c>
      <c r="BP41" s="169">
        <v>0</v>
      </c>
      <c r="BQ41" s="170">
        <v>0</v>
      </c>
      <c r="BR41" s="169">
        <v>0</v>
      </c>
      <c r="BS41" s="170">
        <v>0</v>
      </c>
      <c r="BT41" s="169">
        <v>0</v>
      </c>
      <c r="BU41" s="170">
        <v>0</v>
      </c>
      <c r="BV41" s="169">
        <v>0</v>
      </c>
      <c r="BW41" s="170">
        <v>0</v>
      </c>
      <c r="BX41" s="169">
        <v>0</v>
      </c>
      <c r="BY41" s="170">
        <v>0</v>
      </c>
      <c r="BZ41" s="169">
        <v>0</v>
      </c>
    </row>
    <row r="42" spans="1:78" s="117" customFormat="1" ht="20.100000000000001" customHeight="1" x14ac:dyDescent="0.5">
      <c r="A42" s="158" t="s">
        <v>141</v>
      </c>
      <c r="B42" s="165" t="s">
        <v>162</v>
      </c>
      <c r="C42" s="166">
        <f>+E42+G42+I42+K42+M42+O42+Q42+S42+U42+W42+Y42+AA42+AC42+AE42+AG42+AI42+AK42+AO42+AQ42+AU42+AW42+AY42+BA42+BC42+BE42+BG42+BI42+BK42+BM42+BO42+BQ42+BS42+BU42+BW42+BY42+AM42+AS42</f>
        <v>200</v>
      </c>
      <c r="D42" s="167">
        <f>+F42+H42+J42+L42+N42+P42+R42+T42+V42+X42+Z42+AB42+AD42+AF42+AH42+AJ42+AL42+AP42+AR42+AV42+AX42+AZ42+BB42+BD42+BF42+BH42+BJ42+BL42+BN42+BP42+BR42+BT42+BV42+BX42+BZ42+AN42+AT42</f>
        <v>285000</v>
      </c>
      <c r="E42" s="168">
        <v>0</v>
      </c>
      <c r="F42" s="169">
        <v>0</v>
      </c>
      <c r="G42" s="170">
        <v>0</v>
      </c>
      <c r="H42" s="169">
        <v>0</v>
      </c>
      <c r="I42" s="170">
        <v>0</v>
      </c>
      <c r="J42" s="169">
        <v>0</v>
      </c>
      <c r="K42" s="168">
        <v>0</v>
      </c>
      <c r="L42" s="169">
        <v>0</v>
      </c>
      <c r="M42" s="170">
        <v>0</v>
      </c>
      <c r="N42" s="169">
        <v>0</v>
      </c>
      <c r="O42" s="170">
        <v>0</v>
      </c>
      <c r="P42" s="169">
        <v>0</v>
      </c>
      <c r="Q42" s="170">
        <v>0</v>
      </c>
      <c r="R42" s="169">
        <v>0</v>
      </c>
      <c r="S42" s="170">
        <v>0</v>
      </c>
      <c r="T42" s="169">
        <v>0</v>
      </c>
      <c r="U42" s="168">
        <v>0</v>
      </c>
      <c r="V42" s="169">
        <v>0</v>
      </c>
      <c r="W42" s="170">
        <v>0</v>
      </c>
      <c r="X42" s="169">
        <v>0</v>
      </c>
      <c r="Y42" s="170">
        <v>0</v>
      </c>
      <c r="Z42" s="169">
        <v>0</v>
      </c>
      <c r="AA42" s="168">
        <v>0</v>
      </c>
      <c r="AB42" s="169">
        <v>0</v>
      </c>
      <c r="AC42" s="170">
        <v>0</v>
      </c>
      <c r="AD42" s="169">
        <v>0</v>
      </c>
      <c r="AE42" s="170">
        <v>0</v>
      </c>
      <c r="AF42" s="169">
        <v>0</v>
      </c>
      <c r="AG42" s="168">
        <v>0</v>
      </c>
      <c r="AH42" s="169">
        <v>0</v>
      </c>
      <c r="AI42" s="170">
        <v>0</v>
      </c>
      <c r="AJ42" s="169">
        <v>0</v>
      </c>
      <c r="AK42" s="170">
        <v>0</v>
      </c>
      <c r="AL42" s="169">
        <v>0</v>
      </c>
      <c r="AM42" s="170">
        <v>0</v>
      </c>
      <c r="AN42" s="169">
        <v>0</v>
      </c>
      <c r="AO42" s="168">
        <v>0</v>
      </c>
      <c r="AP42" s="169">
        <v>28000</v>
      </c>
      <c r="AQ42" s="170">
        <v>0</v>
      </c>
      <c r="AR42" s="169">
        <v>0</v>
      </c>
      <c r="AS42" s="170">
        <v>0</v>
      </c>
      <c r="AT42" s="169">
        <v>0</v>
      </c>
      <c r="AU42" s="170">
        <v>0</v>
      </c>
      <c r="AV42" s="169">
        <v>0</v>
      </c>
      <c r="AW42" s="168">
        <v>0</v>
      </c>
      <c r="AX42" s="169">
        <v>0</v>
      </c>
      <c r="AY42" s="170">
        <v>0</v>
      </c>
      <c r="AZ42" s="169">
        <v>0</v>
      </c>
      <c r="BA42" s="170">
        <v>0</v>
      </c>
      <c r="BB42" s="169">
        <v>0</v>
      </c>
      <c r="BC42" s="170">
        <v>0</v>
      </c>
      <c r="BD42" s="169">
        <v>0</v>
      </c>
      <c r="BE42" s="170">
        <v>100</v>
      </c>
      <c r="BF42" s="169">
        <v>64000</v>
      </c>
      <c r="BG42" s="170">
        <v>100</v>
      </c>
      <c r="BH42" s="169">
        <v>193000</v>
      </c>
      <c r="BI42" s="170">
        <v>0</v>
      </c>
      <c r="BJ42" s="169">
        <v>0</v>
      </c>
      <c r="BK42" s="170">
        <v>0</v>
      </c>
      <c r="BL42" s="169">
        <v>0</v>
      </c>
      <c r="BM42" s="170">
        <v>0</v>
      </c>
      <c r="BN42" s="169">
        <v>0</v>
      </c>
      <c r="BO42" s="170">
        <v>0</v>
      </c>
      <c r="BP42" s="169">
        <v>0</v>
      </c>
      <c r="BQ42" s="170">
        <v>0</v>
      </c>
      <c r="BR42" s="169">
        <v>0</v>
      </c>
      <c r="BS42" s="170">
        <v>0</v>
      </c>
      <c r="BT42" s="169">
        <v>0</v>
      </c>
      <c r="BU42" s="170">
        <v>0</v>
      </c>
      <c r="BV42" s="169">
        <v>0</v>
      </c>
      <c r="BW42" s="170">
        <v>0</v>
      </c>
      <c r="BX42" s="169">
        <v>0</v>
      </c>
      <c r="BY42" s="170">
        <v>0</v>
      </c>
      <c r="BZ42" s="169">
        <v>0</v>
      </c>
    </row>
    <row r="43" spans="1:78" s="117" customFormat="1" ht="20.100000000000001" customHeight="1" x14ac:dyDescent="0.5">
      <c r="A43" s="158" t="s">
        <v>143</v>
      </c>
      <c r="B43" s="165" t="s">
        <v>164</v>
      </c>
      <c r="C43" s="166">
        <f>+E43+G43+I43+K43+M43+O43+Q43+S43+U43+W43+Y43+AA43+AC43+AE43+AG43+AI43+AK43+AO43+AQ43+AU43+AW43+AY43+BA43+BC43+BE43+BG43+BI43+BK43+BM43+BO43+BQ43+BS43+BU43+BW43+BY43+AM43+AS43</f>
        <v>835</v>
      </c>
      <c r="D43" s="167">
        <f>+F43+H43+J43+L43+N43+P43+R43+T43+V43+X43+Z43+AB43+AD43+AF43+AH43+AJ43+AL43+AP43+AR43+AV43+AX43+AZ43+BB43+BD43+BF43+BH43+BJ43+BL43+BN43+BP43+BR43+BT43+BV43+BX43+BZ43+AN43+AT43</f>
        <v>1788250</v>
      </c>
      <c r="E43" s="168">
        <v>0</v>
      </c>
      <c r="F43" s="169">
        <v>0</v>
      </c>
      <c r="G43" s="170">
        <v>0</v>
      </c>
      <c r="H43" s="169">
        <v>0</v>
      </c>
      <c r="I43" s="170">
        <v>0</v>
      </c>
      <c r="J43" s="169">
        <v>0</v>
      </c>
      <c r="K43" s="168">
        <v>0</v>
      </c>
      <c r="L43" s="169">
        <v>0</v>
      </c>
      <c r="M43" s="170">
        <v>0</v>
      </c>
      <c r="N43" s="169">
        <v>0</v>
      </c>
      <c r="O43" s="170">
        <v>0</v>
      </c>
      <c r="P43" s="169">
        <v>0</v>
      </c>
      <c r="Q43" s="170">
        <v>0</v>
      </c>
      <c r="R43" s="169">
        <v>0</v>
      </c>
      <c r="S43" s="170">
        <v>0</v>
      </c>
      <c r="T43" s="169">
        <v>0</v>
      </c>
      <c r="U43" s="168">
        <v>0</v>
      </c>
      <c r="V43" s="169">
        <v>0</v>
      </c>
      <c r="W43" s="170">
        <v>0</v>
      </c>
      <c r="X43" s="169">
        <v>0</v>
      </c>
      <c r="Y43" s="170">
        <v>0</v>
      </c>
      <c r="Z43" s="169">
        <v>0</v>
      </c>
      <c r="AA43" s="168">
        <v>0</v>
      </c>
      <c r="AB43" s="169">
        <v>0</v>
      </c>
      <c r="AC43" s="170">
        <v>0</v>
      </c>
      <c r="AD43" s="169">
        <v>0</v>
      </c>
      <c r="AE43" s="170">
        <v>0</v>
      </c>
      <c r="AF43" s="169">
        <v>0</v>
      </c>
      <c r="AG43" s="168">
        <v>0</v>
      </c>
      <c r="AH43" s="169">
        <v>0</v>
      </c>
      <c r="AI43" s="170">
        <v>0</v>
      </c>
      <c r="AJ43" s="169">
        <v>0</v>
      </c>
      <c r="AK43" s="170">
        <v>0</v>
      </c>
      <c r="AL43" s="169">
        <v>0</v>
      </c>
      <c r="AM43" s="170">
        <v>0</v>
      </c>
      <c r="AN43" s="169">
        <v>0</v>
      </c>
      <c r="AO43" s="168">
        <v>0</v>
      </c>
      <c r="AP43" s="169">
        <v>28000</v>
      </c>
      <c r="AQ43" s="170">
        <v>0</v>
      </c>
      <c r="AR43" s="169">
        <v>0</v>
      </c>
      <c r="AS43" s="170">
        <v>0</v>
      </c>
      <c r="AT43" s="169">
        <v>0</v>
      </c>
      <c r="AU43" s="170">
        <v>0</v>
      </c>
      <c r="AV43" s="169">
        <v>0</v>
      </c>
      <c r="AW43" s="168">
        <v>0</v>
      </c>
      <c r="AX43" s="169">
        <v>0</v>
      </c>
      <c r="AY43" s="170">
        <v>0</v>
      </c>
      <c r="AZ43" s="169">
        <v>0</v>
      </c>
      <c r="BA43" s="170">
        <v>0</v>
      </c>
      <c r="BB43" s="169">
        <v>0</v>
      </c>
      <c r="BC43" s="170">
        <v>0</v>
      </c>
      <c r="BD43" s="169">
        <v>0</v>
      </c>
      <c r="BE43" s="170">
        <v>635</v>
      </c>
      <c r="BF43" s="169">
        <v>1514250</v>
      </c>
      <c r="BG43" s="170">
        <v>200</v>
      </c>
      <c r="BH43" s="169">
        <v>246000</v>
      </c>
      <c r="BI43" s="170">
        <v>0</v>
      </c>
      <c r="BJ43" s="169">
        <v>0</v>
      </c>
      <c r="BK43" s="170">
        <v>0</v>
      </c>
      <c r="BL43" s="169">
        <v>0</v>
      </c>
      <c r="BM43" s="170">
        <v>0</v>
      </c>
      <c r="BN43" s="169">
        <v>0</v>
      </c>
      <c r="BO43" s="170">
        <v>0</v>
      </c>
      <c r="BP43" s="169">
        <v>0</v>
      </c>
      <c r="BQ43" s="170">
        <v>0</v>
      </c>
      <c r="BR43" s="169">
        <v>0</v>
      </c>
      <c r="BS43" s="170">
        <v>0</v>
      </c>
      <c r="BT43" s="169">
        <v>0</v>
      </c>
      <c r="BU43" s="170">
        <v>0</v>
      </c>
      <c r="BV43" s="169">
        <v>0</v>
      </c>
      <c r="BW43" s="170">
        <v>0</v>
      </c>
      <c r="BX43" s="169">
        <v>0</v>
      </c>
      <c r="BY43" s="170">
        <v>0</v>
      </c>
      <c r="BZ43" s="169">
        <v>0</v>
      </c>
    </row>
    <row r="44" spans="1:78" s="117" customFormat="1" ht="20.100000000000001" customHeight="1" x14ac:dyDescent="0.5">
      <c r="A44" s="158" t="s">
        <v>145</v>
      </c>
      <c r="B44" s="165" t="s">
        <v>166</v>
      </c>
      <c r="C44" s="166">
        <f>+E44+G44+I44+K44+M44+O44+Q44+S44+U44+W44+Y44+AA44+AC44+AE44+AG44+AI44+AK44+AO44+AQ44+AU44+AW44+AY44+BA44+BC44+BE44+BG44+BI44+BK44+BM44+BO44+BQ44+BS44+BU44+BW44+BY44+AM44+AS44</f>
        <v>237</v>
      </c>
      <c r="D44" s="167">
        <f>+F44+H44+J44+L44+N44+P44+R44+T44+V44+X44+Z44+AB44+AD44+AF44+AH44+AJ44+AL44+AP44+AR44+AV44+AX44+AZ44+BB44+BD44+BF44+BH44+BJ44+BL44+BN44+BP44+BR44+BT44+BV44+BX44+BZ44+AN44+AT44</f>
        <v>990950</v>
      </c>
      <c r="E44" s="168">
        <v>0</v>
      </c>
      <c r="F44" s="169">
        <v>0</v>
      </c>
      <c r="G44" s="170">
        <v>0</v>
      </c>
      <c r="H44" s="169">
        <v>0</v>
      </c>
      <c r="I44" s="170">
        <v>175</v>
      </c>
      <c r="J44" s="169">
        <v>574150</v>
      </c>
      <c r="K44" s="168">
        <v>0</v>
      </c>
      <c r="L44" s="169">
        <v>0</v>
      </c>
      <c r="M44" s="170">
        <v>0</v>
      </c>
      <c r="N44" s="169">
        <v>0</v>
      </c>
      <c r="O44" s="170">
        <v>0</v>
      </c>
      <c r="P44" s="169">
        <v>0</v>
      </c>
      <c r="Q44" s="170">
        <v>0</v>
      </c>
      <c r="R44" s="169">
        <v>0</v>
      </c>
      <c r="S44" s="170">
        <v>0</v>
      </c>
      <c r="T44" s="169">
        <v>0</v>
      </c>
      <c r="U44" s="168">
        <v>0</v>
      </c>
      <c r="V44" s="169">
        <v>0</v>
      </c>
      <c r="W44" s="170">
        <v>0</v>
      </c>
      <c r="X44" s="169">
        <v>0</v>
      </c>
      <c r="Y44" s="170">
        <v>0</v>
      </c>
      <c r="Z44" s="169">
        <v>0</v>
      </c>
      <c r="AA44" s="168">
        <v>0</v>
      </c>
      <c r="AB44" s="169">
        <v>0</v>
      </c>
      <c r="AC44" s="170">
        <v>0</v>
      </c>
      <c r="AD44" s="169">
        <v>0</v>
      </c>
      <c r="AE44" s="170">
        <v>0</v>
      </c>
      <c r="AF44" s="169">
        <v>0</v>
      </c>
      <c r="AG44" s="168">
        <v>0</v>
      </c>
      <c r="AH44" s="169">
        <v>0</v>
      </c>
      <c r="AI44" s="170">
        <v>0</v>
      </c>
      <c r="AJ44" s="169">
        <v>0</v>
      </c>
      <c r="AK44" s="170">
        <v>0</v>
      </c>
      <c r="AL44" s="169">
        <v>0</v>
      </c>
      <c r="AM44" s="170">
        <v>0</v>
      </c>
      <c r="AN44" s="169">
        <v>0</v>
      </c>
      <c r="AO44" s="168">
        <v>0</v>
      </c>
      <c r="AP44" s="169">
        <v>110600</v>
      </c>
      <c r="AQ44" s="170">
        <v>2</v>
      </c>
      <c r="AR44" s="169">
        <v>244900</v>
      </c>
      <c r="AS44" s="170">
        <v>0</v>
      </c>
      <c r="AT44" s="169">
        <v>0</v>
      </c>
      <c r="AU44" s="170">
        <v>0</v>
      </c>
      <c r="AV44" s="169">
        <v>0</v>
      </c>
      <c r="AW44" s="168">
        <v>0</v>
      </c>
      <c r="AX44" s="169">
        <v>0</v>
      </c>
      <c r="AY44" s="170">
        <v>0</v>
      </c>
      <c r="AZ44" s="169">
        <v>0</v>
      </c>
      <c r="BA44" s="170">
        <v>0</v>
      </c>
      <c r="BB44" s="169">
        <v>0</v>
      </c>
      <c r="BC44" s="170">
        <v>0</v>
      </c>
      <c r="BD44" s="169">
        <v>0</v>
      </c>
      <c r="BE44" s="170">
        <v>0</v>
      </c>
      <c r="BF44" s="169">
        <v>25000</v>
      </c>
      <c r="BG44" s="170">
        <v>0</v>
      </c>
      <c r="BH44" s="169">
        <v>0</v>
      </c>
      <c r="BI44" s="170">
        <v>0</v>
      </c>
      <c r="BJ44" s="169">
        <v>0</v>
      </c>
      <c r="BK44" s="170">
        <v>60</v>
      </c>
      <c r="BL44" s="169">
        <v>36300</v>
      </c>
      <c r="BM44" s="170">
        <v>0</v>
      </c>
      <c r="BN44" s="169">
        <v>0</v>
      </c>
      <c r="BO44" s="170">
        <v>0</v>
      </c>
      <c r="BP44" s="169">
        <v>0</v>
      </c>
      <c r="BQ44" s="170">
        <v>0</v>
      </c>
      <c r="BR44" s="169">
        <v>0</v>
      </c>
      <c r="BS44" s="170">
        <v>0</v>
      </c>
      <c r="BT44" s="169">
        <v>0</v>
      </c>
      <c r="BU44" s="170">
        <v>0</v>
      </c>
      <c r="BV44" s="169">
        <v>0</v>
      </c>
      <c r="BW44" s="170">
        <v>0</v>
      </c>
      <c r="BX44" s="169">
        <v>0</v>
      </c>
      <c r="BY44" s="170">
        <v>0</v>
      </c>
      <c r="BZ44" s="169">
        <v>0</v>
      </c>
    </row>
    <row r="45" spans="1:78" s="117" customFormat="1" ht="20.100000000000001" customHeight="1" x14ac:dyDescent="0.5">
      <c r="A45" s="158" t="s">
        <v>147</v>
      </c>
      <c r="B45" s="165" t="s">
        <v>168</v>
      </c>
      <c r="C45" s="166">
        <f>+E45+G45+I45+K45+M45+O45+Q45+S45+U45+W45+Y45+AA45+AC45+AE45+AG45+AI45+AK45+AO45+AQ45+AU45+AW45+AY45+BA45+BC45+BE45+BG45+BI45+BK45+BM45+BO45+BQ45+BS45+BU45+BW45+BY45+AM45+AS45</f>
        <v>0</v>
      </c>
      <c r="D45" s="167">
        <f>+F45+H45+J45+L45+N45+P45+R45+T45+V45+X45+Z45+AB45+AD45+AF45+AH45+AJ45+AL45+AP45+AR45+AV45+AX45+AZ45+BB45+BD45+BF45+BH45+BJ45+BL45+BN45+BP45+BR45+BT45+BV45+BX45+BZ45+AN45+AT45</f>
        <v>484250</v>
      </c>
      <c r="E45" s="168">
        <v>0</v>
      </c>
      <c r="F45" s="169">
        <v>0</v>
      </c>
      <c r="G45" s="170">
        <v>0</v>
      </c>
      <c r="H45" s="169">
        <v>0</v>
      </c>
      <c r="I45" s="170">
        <v>0</v>
      </c>
      <c r="J45" s="169">
        <v>0</v>
      </c>
      <c r="K45" s="168">
        <v>0</v>
      </c>
      <c r="L45" s="169">
        <v>0</v>
      </c>
      <c r="M45" s="170">
        <v>0</v>
      </c>
      <c r="N45" s="169">
        <v>0</v>
      </c>
      <c r="O45" s="170">
        <v>0</v>
      </c>
      <c r="P45" s="169">
        <v>0</v>
      </c>
      <c r="Q45" s="170">
        <v>0</v>
      </c>
      <c r="R45" s="169">
        <v>0</v>
      </c>
      <c r="S45" s="170">
        <v>0</v>
      </c>
      <c r="T45" s="169">
        <v>186250</v>
      </c>
      <c r="U45" s="168">
        <v>0</v>
      </c>
      <c r="V45" s="169">
        <v>0</v>
      </c>
      <c r="W45" s="170">
        <v>0</v>
      </c>
      <c r="X45" s="169">
        <v>0</v>
      </c>
      <c r="Y45" s="170">
        <v>0</v>
      </c>
      <c r="Z45" s="169">
        <v>0</v>
      </c>
      <c r="AA45" s="168">
        <v>0</v>
      </c>
      <c r="AB45" s="169">
        <v>0</v>
      </c>
      <c r="AC45" s="170">
        <v>0</v>
      </c>
      <c r="AD45" s="169">
        <v>250000</v>
      </c>
      <c r="AE45" s="170">
        <v>0</v>
      </c>
      <c r="AF45" s="169">
        <v>0</v>
      </c>
      <c r="AG45" s="168">
        <v>0</v>
      </c>
      <c r="AH45" s="169">
        <v>0</v>
      </c>
      <c r="AI45" s="170">
        <v>0</v>
      </c>
      <c r="AJ45" s="169">
        <v>0</v>
      </c>
      <c r="AK45" s="170">
        <v>0</v>
      </c>
      <c r="AL45" s="169">
        <v>0</v>
      </c>
      <c r="AM45" s="170">
        <v>0</v>
      </c>
      <c r="AN45" s="169">
        <v>0</v>
      </c>
      <c r="AO45" s="168">
        <v>0</v>
      </c>
      <c r="AP45" s="169">
        <v>28000</v>
      </c>
      <c r="AQ45" s="170">
        <v>0</v>
      </c>
      <c r="AR45" s="169">
        <v>0</v>
      </c>
      <c r="AS45" s="170">
        <v>0</v>
      </c>
      <c r="AT45" s="169">
        <v>0</v>
      </c>
      <c r="AU45" s="170">
        <v>0</v>
      </c>
      <c r="AV45" s="169">
        <v>0</v>
      </c>
      <c r="AW45" s="168">
        <v>0</v>
      </c>
      <c r="AX45" s="169">
        <v>0</v>
      </c>
      <c r="AY45" s="170">
        <v>0</v>
      </c>
      <c r="AZ45" s="169">
        <v>0</v>
      </c>
      <c r="BA45" s="170">
        <v>0</v>
      </c>
      <c r="BB45" s="169">
        <v>0</v>
      </c>
      <c r="BC45" s="170">
        <v>0</v>
      </c>
      <c r="BD45" s="169">
        <v>0</v>
      </c>
      <c r="BE45" s="170">
        <v>0</v>
      </c>
      <c r="BF45" s="169">
        <v>20000</v>
      </c>
      <c r="BG45" s="170">
        <v>0</v>
      </c>
      <c r="BH45" s="169">
        <v>0</v>
      </c>
      <c r="BI45" s="170">
        <v>0</v>
      </c>
      <c r="BJ45" s="169">
        <v>0</v>
      </c>
      <c r="BK45" s="170">
        <v>0</v>
      </c>
      <c r="BL45" s="169">
        <v>0</v>
      </c>
      <c r="BM45" s="170">
        <v>0</v>
      </c>
      <c r="BN45" s="169">
        <v>0</v>
      </c>
      <c r="BO45" s="170">
        <v>0</v>
      </c>
      <c r="BP45" s="169">
        <v>0</v>
      </c>
      <c r="BQ45" s="170">
        <v>0</v>
      </c>
      <c r="BR45" s="169">
        <v>0</v>
      </c>
      <c r="BS45" s="170">
        <v>0</v>
      </c>
      <c r="BT45" s="169">
        <v>0</v>
      </c>
      <c r="BU45" s="170">
        <v>0</v>
      </c>
      <c r="BV45" s="169">
        <v>0</v>
      </c>
      <c r="BW45" s="170">
        <v>0</v>
      </c>
      <c r="BX45" s="169">
        <v>0</v>
      </c>
      <c r="BY45" s="170">
        <v>0</v>
      </c>
      <c r="BZ45" s="169">
        <v>0</v>
      </c>
    </row>
    <row r="46" spans="1:78" s="117" customFormat="1" ht="20.100000000000001" customHeight="1" x14ac:dyDescent="0.5">
      <c r="A46" s="158" t="s">
        <v>149</v>
      </c>
      <c r="B46" s="165" t="s">
        <v>170</v>
      </c>
      <c r="C46" s="166">
        <f>+E46+G46+I46+K46+M46+O46+Q46+S46+U46+W46+Y46+AA46+AC46+AE46+AG46+AI46+AK46+AO46+AQ46+AU46+AW46+AY46+BA46+BC46+BE46+BG46+BI46+BK46+BM46+BO46+BQ46+BS46+BU46+BW46+BY46+AM46+AS46</f>
        <v>0</v>
      </c>
      <c r="D46" s="167">
        <f>+F46+H46+J46+L46+N46+P46+R46+T46+V46+X46+Z46+AB46+AD46+AF46+AH46+AJ46+AL46+AP46+AR46+AV46+AX46+AZ46+BB46+BD46+BF46+BH46+BJ46+BL46+BN46+BP46+BR46+BT46+BV46+BX46+BZ46+AN46+AT46</f>
        <v>866000</v>
      </c>
      <c r="E46" s="168">
        <v>0</v>
      </c>
      <c r="F46" s="169">
        <v>0</v>
      </c>
      <c r="G46" s="170">
        <v>0</v>
      </c>
      <c r="H46" s="169">
        <v>0</v>
      </c>
      <c r="I46" s="170">
        <v>0</v>
      </c>
      <c r="J46" s="169">
        <v>0</v>
      </c>
      <c r="K46" s="168">
        <v>0</v>
      </c>
      <c r="L46" s="169">
        <v>0</v>
      </c>
      <c r="M46" s="170">
        <v>0</v>
      </c>
      <c r="N46" s="169">
        <v>0</v>
      </c>
      <c r="O46" s="170">
        <v>0</v>
      </c>
      <c r="P46" s="169">
        <v>0</v>
      </c>
      <c r="Q46" s="170">
        <v>0</v>
      </c>
      <c r="R46" s="169">
        <v>0</v>
      </c>
      <c r="S46" s="170">
        <v>0</v>
      </c>
      <c r="T46" s="169">
        <v>0</v>
      </c>
      <c r="U46" s="168">
        <v>0</v>
      </c>
      <c r="V46" s="169">
        <v>0</v>
      </c>
      <c r="W46" s="170">
        <v>0</v>
      </c>
      <c r="X46" s="169">
        <v>0</v>
      </c>
      <c r="Y46" s="170">
        <v>0</v>
      </c>
      <c r="Z46" s="169">
        <v>0</v>
      </c>
      <c r="AA46" s="168">
        <v>0</v>
      </c>
      <c r="AB46" s="169">
        <v>0</v>
      </c>
      <c r="AC46" s="170">
        <v>0</v>
      </c>
      <c r="AD46" s="169">
        <v>0</v>
      </c>
      <c r="AE46" s="170">
        <v>0</v>
      </c>
      <c r="AF46" s="169">
        <v>0</v>
      </c>
      <c r="AG46" s="168">
        <v>0</v>
      </c>
      <c r="AH46" s="169">
        <v>0</v>
      </c>
      <c r="AI46" s="170">
        <v>0</v>
      </c>
      <c r="AJ46" s="169">
        <v>0</v>
      </c>
      <c r="AK46" s="170">
        <v>0</v>
      </c>
      <c r="AL46" s="169">
        <v>0</v>
      </c>
      <c r="AM46" s="170">
        <v>0</v>
      </c>
      <c r="AN46" s="169">
        <v>0</v>
      </c>
      <c r="AO46" s="168">
        <v>0</v>
      </c>
      <c r="AP46" s="169">
        <v>29000</v>
      </c>
      <c r="AQ46" s="170">
        <v>0</v>
      </c>
      <c r="AR46" s="169">
        <v>0</v>
      </c>
      <c r="AS46" s="170">
        <v>0</v>
      </c>
      <c r="AT46" s="169">
        <v>0</v>
      </c>
      <c r="AU46" s="170">
        <v>0</v>
      </c>
      <c r="AV46" s="169">
        <v>0</v>
      </c>
      <c r="AW46" s="168">
        <v>0</v>
      </c>
      <c r="AX46" s="169">
        <v>0</v>
      </c>
      <c r="AY46" s="170">
        <v>0</v>
      </c>
      <c r="AZ46" s="169">
        <v>0</v>
      </c>
      <c r="BA46" s="170">
        <v>0</v>
      </c>
      <c r="BB46" s="169">
        <v>0</v>
      </c>
      <c r="BC46" s="170">
        <v>0</v>
      </c>
      <c r="BD46" s="169">
        <v>0</v>
      </c>
      <c r="BE46" s="170">
        <v>0</v>
      </c>
      <c r="BF46" s="169">
        <v>797000</v>
      </c>
      <c r="BG46" s="170">
        <v>0</v>
      </c>
      <c r="BH46" s="169">
        <v>0</v>
      </c>
      <c r="BI46" s="170">
        <v>0</v>
      </c>
      <c r="BJ46" s="169">
        <v>0</v>
      </c>
      <c r="BK46" s="170">
        <v>0</v>
      </c>
      <c r="BL46" s="169">
        <v>0</v>
      </c>
      <c r="BM46" s="170">
        <v>0</v>
      </c>
      <c r="BN46" s="169">
        <v>0</v>
      </c>
      <c r="BO46" s="170">
        <v>0</v>
      </c>
      <c r="BP46" s="169">
        <v>0</v>
      </c>
      <c r="BQ46" s="170">
        <v>0</v>
      </c>
      <c r="BR46" s="169">
        <v>0</v>
      </c>
      <c r="BS46" s="170">
        <v>0</v>
      </c>
      <c r="BT46" s="169">
        <v>0</v>
      </c>
      <c r="BU46" s="170">
        <v>0</v>
      </c>
      <c r="BV46" s="169">
        <v>0</v>
      </c>
      <c r="BW46" s="170">
        <v>0</v>
      </c>
      <c r="BX46" s="169">
        <v>40000</v>
      </c>
      <c r="BY46" s="170">
        <v>0</v>
      </c>
      <c r="BZ46" s="169">
        <v>0</v>
      </c>
    </row>
    <row r="47" spans="1:78" s="117" customFormat="1" ht="20.100000000000001" customHeight="1" x14ac:dyDescent="0.5">
      <c r="A47" s="158" t="s">
        <v>151</v>
      </c>
      <c r="B47" s="165" t="s">
        <v>172</v>
      </c>
      <c r="C47" s="166">
        <f>+E47+G47+I47+K47+M47+O47+Q47+S47+U47+W47+Y47+AA47+AC47+AE47+AG47+AI47+AK47+AO47+AQ47+AU47+AW47+AY47+BA47+BC47+BE47+BG47+BI47+BK47+BM47+BO47+BQ47+BS47+BU47+BW47+BY47+AM47+AS47</f>
        <v>725</v>
      </c>
      <c r="D47" s="167">
        <f>+F47+H47+J47+L47+N47+P47+R47+T47+V47+X47+Z47+AB47+AD47+AF47+AH47+AJ47+AL47+AP47+AR47+AV47+AX47+AZ47+BB47+BD47+BF47+BH47+BJ47+BL47+BN47+BP47+BR47+BT47+BV47+BX47+BZ47+AN47+AT47</f>
        <v>642750</v>
      </c>
      <c r="E47" s="168">
        <v>0</v>
      </c>
      <c r="F47" s="169">
        <v>0</v>
      </c>
      <c r="G47" s="170">
        <v>0</v>
      </c>
      <c r="H47" s="169">
        <v>0</v>
      </c>
      <c r="I47" s="170">
        <v>0</v>
      </c>
      <c r="J47" s="169">
        <v>0</v>
      </c>
      <c r="K47" s="168">
        <v>0</v>
      </c>
      <c r="L47" s="169">
        <v>0</v>
      </c>
      <c r="M47" s="170">
        <v>0</v>
      </c>
      <c r="N47" s="169">
        <v>0</v>
      </c>
      <c r="O47" s="170">
        <v>0</v>
      </c>
      <c r="P47" s="169">
        <v>0</v>
      </c>
      <c r="Q47" s="170">
        <v>0</v>
      </c>
      <c r="R47" s="169">
        <v>0</v>
      </c>
      <c r="S47" s="170">
        <v>0</v>
      </c>
      <c r="T47" s="169">
        <v>0</v>
      </c>
      <c r="U47" s="168">
        <v>0</v>
      </c>
      <c r="V47" s="169">
        <v>0</v>
      </c>
      <c r="W47" s="170">
        <v>0</v>
      </c>
      <c r="X47" s="169">
        <v>0</v>
      </c>
      <c r="Y47" s="170">
        <v>0</v>
      </c>
      <c r="Z47" s="169">
        <v>0</v>
      </c>
      <c r="AA47" s="168">
        <v>0</v>
      </c>
      <c r="AB47" s="169">
        <v>0</v>
      </c>
      <c r="AC47" s="170">
        <v>0</v>
      </c>
      <c r="AD47" s="169">
        <v>0</v>
      </c>
      <c r="AE47" s="170">
        <v>0</v>
      </c>
      <c r="AF47" s="169">
        <v>0</v>
      </c>
      <c r="AG47" s="168">
        <v>0</v>
      </c>
      <c r="AH47" s="169">
        <v>0</v>
      </c>
      <c r="AI47" s="170">
        <v>0</v>
      </c>
      <c r="AJ47" s="169">
        <v>0</v>
      </c>
      <c r="AK47" s="170">
        <v>0</v>
      </c>
      <c r="AL47" s="169">
        <v>0</v>
      </c>
      <c r="AM47" s="170">
        <v>0</v>
      </c>
      <c r="AN47" s="169">
        <v>0</v>
      </c>
      <c r="AO47" s="168">
        <v>0</v>
      </c>
      <c r="AP47" s="169">
        <v>28000</v>
      </c>
      <c r="AQ47" s="170">
        <v>0</v>
      </c>
      <c r="AR47" s="169">
        <v>0</v>
      </c>
      <c r="AS47" s="170">
        <v>0</v>
      </c>
      <c r="AT47" s="169">
        <v>0</v>
      </c>
      <c r="AU47" s="170">
        <v>0</v>
      </c>
      <c r="AV47" s="169">
        <v>0</v>
      </c>
      <c r="AW47" s="168">
        <v>0</v>
      </c>
      <c r="AX47" s="169">
        <v>0</v>
      </c>
      <c r="AY47" s="170">
        <v>0</v>
      </c>
      <c r="AZ47" s="169">
        <v>0</v>
      </c>
      <c r="BA47" s="170">
        <v>0</v>
      </c>
      <c r="BB47" s="169">
        <v>0</v>
      </c>
      <c r="BC47" s="170">
        <v>0</v>
      </c>
      <c r="BD47" s="169">
        <v>0</v>
      </c>
      <c r="BE47" s="170">
        <v>625</v>
      </c>
      <c r="BF47" s="169">
        <v>462750</v>
      </c>
      <c r="BG47" s="170">
        <v>100</v>
      </c>
      <c r="BH47" s="169">
        <v>152000</v>
      </c>
      <c r="BI47" s="170">
        <v>0</v>
      </c>
      <c r="BJ47" s="169">
        <v>0</v>
      </c>
      <c r="BK47" s="170">
        <v>0</v>
      </c>
      <c r="BL47" s="169">
        <v>0</v>
      </c>
      <c r="BM47" s="170">
        <v>0</v>
      </c>
      <c r="BN47" s="169">
        <v>0</v>
      </c>
      <c r="BO47" s="170">
        <v>0</v>
      </c>
      <c r="BP47" s="169">
        <v>0</v>
      </c>
      <c r="BQ47" s="170">
        <v>0</v>
      </c>
      <c r="BR47" s="169">
        <v>0</v>
      </c>
      <c r="BS47" s="170">
        <v>0</v>
      </c>
      <c r="BT47" s="169">
        <v>0</v>
      </c>
      <c r="BU47" s="170">
        <v>0</v>
      </c>
      <c r="BV47" s="169">
        <v>0</v>
      </c>
      <c r="BW47" s="170">
        <v>0</v>
      </c>
      <c r="BX47" s="169">
        <v>0</v>
      </c>
      <c r="BY47" s="170">
        <v>0</v>
      </c>
      <c r="BZ47" s="169">
        <v>0</v>
      </c>
    </row>
    <row r="48" spans="1:78" s="118" customFormat="1" ht="20.100000000000001" customHeight="1" x14ac:dyDescent="0.5">
      <c r="A48" s="158" t="s">
        <v>153</v>
      </c>
      <c r="B48" s="165" t="s">
        <v>174</v>
      </c>
      <c r="C48" s="166">
        <f>+E48+G48+I48+K48+M48+O48+Q48+S48+U48+W48+Y48+AA48+AC48+AE48+AG48+AI48+AK48+AO48+AQ48+AU48+AW48+AY48+BA48+BC48+BE48+BG48+BI48+BK48+BM48+BO48+BQ48+BS48+BU48+BW48+BY48+AM48+AS48</f>
        <v>640</v>
      </c>
      <c r="D48" s="167">
        <f>+F48+H48+J48+L48+N48+P48+R48+T48+V48+X48+Z48+AB48+AD48+AF48+AH48+AJ48+AL48+AP48+AR48+AV48+AX48+AZ48+BB48+BD48+BF48+BH48+BJ48+BL48+BN48+BP48+BR48+BT48+BV48+BX48+BZ48+AN48+AT48</f>
        <v>697200</v>
      </c>
      <c r="E48" s="168">
        <v>0</v>
      </c>
      <c r="F48" s="169">
        <v>0</v>
      </c>
      <c r="G48" s="170">
        <v>0</v>
      </c>
      <c r="H48" s="169">
        <v>0</v>
      </c>
      <c r="I48" s="170">
        <v>0</v>
      </c>
      <c r="J48" s="169">
        <v>0</v>
      </c>
      <c r="K48" s="168">
        <v>0</v>
      </c>
      <c r="L48" s="169">
        <v>0</v>
      </c>
      <c r="M48" s="170">
        <v>0</v>
      </c>
      <c r="N48" s="169">
        <v>0</v>
      </c>
      <c r="O48" s="170">
        <v>0</v>
      </c>
      <c r="P48" s="169">
        <v>0</v>
      </c>
      <c r="Q48" s="170">
        <v>0</v>
      </c>
      <c r="R48" s="169">
        <v>0</v>
      </c>
      <c r="S48" s="170">
        <v>0</v>
      </c>
      <c r="T48" s="169">
        <v>0</v>
      </c>
      <c r="U48" s="168">
        <v>0</v>
      </c>
      <c r="V48" s="169">
        <v>0</v>
      </c>
      <c r="W48" s="170">
        <v>0</v>
      </c>
      <c r="X48" s="169">
        <v>0</v>
      </c>
      <c r="Y48" s="170">
        <v>0</v>
      </c>
      <c r="Z48" s="169">
        <v>0</v>
      </c>
      <c r="AA48" s="168">
        <v>0</v>
      </c>
      <c r="AB48" s="169">
        <v>0</v>
      </c>
      <c r="AC48" s="170">
        <v>0</v>
      </c>
      <c r="AD48" s="169">
        <v>0</v>
      </c>
      <c r="AE48" s="170">
        <v>0</v>
      </c>
      <c r="AF48" s="169">
        <v>0</v>
      </c>
      <c r="AG48" s="168">
        <v>0</v>
      </c>
      <c r="AH48" s="169">
        <v>0</v>
      </c>
      <c r="AI48" s="170">
        <v>0</v>
      </c>
      <c r="AJ48" s="169">
        <v>0</v>
      </c>
      <c r="AK48" s="170">
        <v>0</v>
      </c>
      <c r="AL48" s="169">
        <v>0</v>
      </c>
      <c r="AM48" s="170">
        <v>0</v>
      </c>
      <c r="AN48" s="169">
        <v>0</v>
      </c>
      <c r="AO48" s="168">
        <v>0</v>
      </c>
      <c r="AP48" s="169">
        <v>29000</v>
      </c>
      <c r="AQ48" s="170">
        <v>0</v>
      </c>
      <c r="AR48" s="169">
        <v>0</v>
      </c>
      <c r="AS48" s="170">
        <v>0</v>
      </c>
      <c r="AT48" s="169">
        <v>0</v>
      </c>
      <c r="AU48" s="170">
        <v>0</v>
      </c>
      <c r="AV48" s="169">
        <v>0</v>
      </c>
      <c r="AW48" s="168">
        <v>0</v>
      </c>
      <c r="AX48" s="169">
        <v>0</v>
      </c>
      <c r="AY48" s="170">
        <v>0</v>
      </c>
      <c r="AZ48" s="169">
        <v>0</v>
      </c>
      <c r="BA48" s="170">
        <v>0</v>
      </c>
      <c r="BB48" s="169">
        <v>0</v>
      </c>
      <c r="BC48" s="170">
        <v>0</v>
      </c>
      <c r="BD48" s="169">
        <v>0</v>
      </c>
      <c r="BE48" s="170">
        <v>540</v>
      </c>
      <c r="BF48" s="169">
        <v>512000</v>
      </c>
      <c r="BG48" s="170">
        <v>100</v>
      </c>
      <c r="BH48" s="169">
        <v>156200</v>
      </c>
      <c r="BI48" s="170">
        <v>0</v>
      </c>
      <c r="BJ48" s="169">
        <v>0</v>
      </c>
      <c r="BK48" s="170">
        <v>0</v>
      </c>
      <c r="BL48" s="169">
        <v>0</v>
      </c>
      <c r="BM48" s="170">
        <v>0</v>
      </c>
      <c r="BN48" s="169">
        <v>0</v>
      </c>
      <c r="BO48" s="170">
        <v>0</v>
      </c>
      <c r="BP48" s="169">
        <v>0</v>
      </c>
      <c r="BQ48" s="170">
        <v>0</v>
      </c>
      <c r="BR48" s="169">
        <v>0</v>
      </c>
      <c r="BS48" s="170">
        <v>0</v>
      </c>
      <c r="BT48" s="169">
        <v>0</v>
      </c>
      <c r="BU48" s="170">
        <v>0</v>
      </c>
      <c r="BV48" s="169">
        <v>0</v>
      </c>
      <c r="BW48" s="170">
        <v>0</v>
      </c>
      <c r="BX48" s="169">
        <v>0</v>
      </c>
      <c r="BY48" s="170">
        <v>0</v>
      </c>
      <c r="BZ48" s="169">
        <v>0</v>
      </c>
    </row>
    <row r="49" spans="1:78" s="119" customFormat="1" ht="20.100000000000001" customHeight="1" x14ac:dyDescent="0.35">
      <c r="A49" s="158" t="s">
        <v>155</v>
      </c>
      <c r="B49" s="171" t="s">
        <v>176</v>
      </c>
      <c r="C49" s="172">
        <f>+E49+G49+I49+K49+M49+O49+Q49+S49+U49+W49+Y49+AA49+AC49+AE49+AG49+AI49+AK49+AO49+AQ49+AU49+AW49+AY49+BA49+BC49+BE49+BG49+BI49+BK49+BM49+BO49+BQ49+BS49+BU49+BW49+BY49+AM49+AS49</f>
        <v>0</v>
      </c>
      <c r="D49" s="173">
        <f>+F49+H49+J49+L49+N49+P49+R49+T49+V49+X49+Z49+AB49+AD49+AF49+AH49+AJ49+AL49+AP49+AR49+AV49+AX49+AZ49+BB49+BD49+BF49+BH49+BJ49+BL49+BN49+BP49+BR49+BT49+BV49+BX49+BZ49+AN49+AT49</f>
        <v>996100</v>
      </c>
      <c r="E49" s="174">
        <v>0</v>
      </c>
      <c r="F49" s="175">
        <v>0</v>
      </c>
      <c r="G49" s="176">
        <v>0</v>
      </c>
      <c r="H49" s="175">
        <v>0</v>
      </c>
      <c r="I49" s="176">
        <v>0</v>
      </c>
      <c r="J49" s="175">
        <v>0</v>
      </c>
      <c r="K49" s="174"/>
      <c r="L49" s="175"/>
      <c r="M49" s="176">
        <v>0</v>
      </c>
      <c r="N49" s="175">
        <v>650000</v>
      </c>
      <c r="O49" s="176"/>
      <c r="P49" s="175"/>
      <c r="Q49" s="176"/>
      <c r="R49" s="175"/>
      <c r="S49" s="176"/>
      <c r="T49" s="175"/>
      <c r="U49" s="174"/>
      <c r="V49" s="175"/>
      <c r="W49" s="176"/>
      <c r="X49" s="175"/>
      <c r="Y49" s="176"/>
      <c r="Z49" s="175"/>
      <c r="AA49" s="174"/>
      <c r="AB49" s="175"/>
      <c r="AC49" s="176"/>
      <c r="AD49" s="175"/>
      <c r="AE49" s="176"/>
      <c r="AF49" s="175"/>
      <c r="AG49" s="174"/>
      <c r="AH49" s="175"/>
      <c r="AI49" s="176"/>
      <c r="AJ49" s="175"/>
      <c r="AK49" s="176"/>
      <c r="AL49" s="175"/>
      <c r="AM49" s="176"/>
      <c r="AN49" s="175"/>
      <c r="AO49" s="174">
        <v>0</v>
      </c>
      <c r="AP49" s="175">
        <v>15100</v>
      </c>
      <c r="AQ49" s="176"/>
      <c r="AR49" s="175"/>
      <c r="AS49" s="176"/>
      <c r="AT49" s="175"/>
      <c r="AU49" s="176"/>
      <c r="AV49" s="175"/>
      <c r="AW49" s="174"/>
      <c r="AX49" s="175"/>
      <c r="AY49" s="176"/>
      <c r="AZ49" s="175"/>
      <c r="BA49" s="176"/>
      <c r="BB49" s="175"/>
      <c r="BC49" s="176"/>
      <c r="BD49" s="175"/>
      <c r="BE49" s="176">
        <v>0</v>
      </c>
      <c r="BF49" s="175">
        <v>20000</v>
      </c>
      <c r="BG49" s="176"/>
      <c r="BH49" s="175"/>
      <c r="BI49" s="176"/>
      <c r="BJ49" s="175"/>
      <c r="BK49" s="176"/>
      <c r="BL49" s="175"/>
      <c r="BM49" s="176"/>
      <c r="BN49" s="175"/>
      <c r="BO49" s="176"/>
      <c r="BP49" s="175"/>
      <c r="BQ49" s="176"/>
      <c r="BR49" s="175"/>
      <c r="BS49" s="176"/>
      <c r="BT49" s="175"/>
      <c r="BU49" s="176">
        <v>0</v>
      </c>
      <c r="BV49" s="175">
        <v>311000</v>
      </c>
      <c r="BW49" s="176"/>
      <c r="BX49" s="175"/>
      <c r="BY49" s="177"/>
      <c r="BZ49" s="178"/>
    </row>
    <row r="50" spans="1:78" s="119" customFormat="1" ht="20.100000000000001" customHeight="1" x14ac:dyDescent="0.35">
      <c r="A50" s="158" t="s">
        <v>157</v>
      </c>
      <c r="B50" s="171" t="s">
        <v>178</v>
      </c>
      <c r="C50" s="172">
        <f>+E50+G50+I50+K50+M50+O50+Q50+S50+U50+W50+Y50+AA50+AC50+AE50+AG50+AI50+AK50+AO50+AQ50+AU50+AW50+AY50+BA50+BC50+BE50+BG50+BI50+BK50+BM50+BO50+BQ50+BS50+BU50+BW50+BY50+AM50+AS50</f>
        <v>0</v>
      </c>
      <c r="D50" s="173">
        <f>+F50+H50+J50+L50+N50+P50+R50+T50+V50+X50+Z50+AB50+AD50+AF50+AH50+AJ50+AL50+AP50+AR50+AV50+AX50+AZ50+BB50+BD50+BF50+BH50+BJ50+BL50+BN50+BP50+BR50+BT50+BV50+BX50+BZ50+AN50+AT50</f>
        <v>1020600</v>
      </c>
      <c r="E50" s="174">
        <v>0</v>
      </c>
      <c r="F50" s="175">
        <v>0</v>
      </c>
      <c r="G50" s="176">
        <v>0</v>
      </c>
      <c r="H50" s="175">
        <v>0</v>
      </c>
      <c r="I50" s="176"/>
      <c r="J50" s="175"/>
      <c r="K50" s="174"/>
      <c r="L50" s="175"/>
      <c r="M50" s="176">
        <v>0</v>
      </c>
      <c r="N50" s="175">
        <v>638500</v>
      </c>
      <c r="O50" s="176"/>
      <c r="P50" s="175"/>
      <c r="Q50" s="176"/>
      <c r="R50" s="175"/>
      <c r="S50" s="176"/>
      <c r="T50" s="175"/>
      <c r="U50" s="174"/>
      <c r="V50" s="175"/>
      <c r="W50" s="176"/>
      <c r="X50" s="175"/>
      <c r="Y50" s="176"/>
      <c r="Z50" s="175"/>
      <c r="AA50" s="174"/>
      <c r="AB50" s="175"/>
      <c r="AC50" s="176"/>
      <c r="AD50" s="175"/>
      <c r="AE50" s="176"/>
      <c r="AF50" s="175"/>
      <c r="AG50" s="174"/>
      <c r="AH50" s="175"/>
      <c r="AI50" s="176"/>
      <c r="AJ50" s="175"/>
      <c r="AK50" s="176"/>
      <c r="AL50" s="175"/>
      <c r="AM50" s="176"/>
      <c r="AN50" s="175"/>
      <c r="AO50" s="174">
        <v>0</v>
      </c>
      <c r="AP50" s="175">
        <v>15100</v>
      </c>
      <c r="AQ50" s="176"/>
      <c r="AR50" s="175"/>
      <c r="AS50" s="176"/>
      <c r="AT50" s="175"/>
      <c r="AU50" s="176"/>
      <c r="AV50" s="175"/>
      <c r="AW50" s="174"/>
      <c r="AX50" s="175"/>
      <c r="AY50" s="176"/>
      <c r="AZ50" s="175"/>
      <c r="BA50" s="176"/>
      <c r="BB50" s="175"/>
      <c r="BC50" s="176"/>
      <c r="BD50" s="175"/>
      <c r="BE50" s="176">
        <v>0</v>
      </c>
      <c r="BF50" s="175">
        <v>90000</v>
      </c>
      <c r="BG50" s="176"/>
      <c r="BH50" s="175"/>
      <c r="BI50" s="176"/>
      <c r="BJ50" s="175"/>
      <c r="BK50" s="176"/>
      <c r="BL50" s="175"/>
      <c r="BM50" s="176"/>
      <c r="BN50" s="175"/>
      <c r="BO50" s="176"/>
      <c r="BP50" s="175"/>
      <c r="BQ50" s="176"/>
      <c r="BR50" s="175"/>
      <c r="BS50" s="176"/>
      <c r="BT50" s="175"/>
      <c r="BU50" s="176">
        <v>0</v>
      </c>
      <c r="BV50" s="175">
        <v>277000</v>
      </c>
      <c r="BW50" s="176"/>
      <c r="BX50" s="175"/>
      <c r="BY50" s="177"/>
      <c r="BZ50" s="178"/>
    </row>
    <row r="51" spans="1:78" s="119" customFormat="1" ht="20.100000000000001" customHeight="1" x14ac:dyDescent="0.35">
      <c r="A51" s="158" t="s">
        <v>159</v>
      </c>
      <c r="B51" s="171" t="s">
        <v>180</v>
      </c>
      <c r="C51" s="172">
        <f>+E51+G51+I51+K51+M51+O51+Q51+S51+U51+W51+Y51+AA51+AC51+AE51+AG51+AI51+AK51+AO51+AQ51+AU51+AW51+AY51+BA51+BC51+BE51+BG51+BI51+BK51+BM51+BO51+BQ51+BS51+BU51+BW51+BY51+AM51+AS51</f>
        <v>1</v>
      </c>
      <c r="D51" s="173">
        <f>+F51+H51+J51+L51+N51+P51+R51+T51+V51+X51+Z51+AB51+AD51+AF51+AH51+AJ51+AL51+AP51+AR51+AV51+AX51+AZ51+BB51+BD51+BF51+BH51+BJ51+BL51+BN51+BP51+BR51+BT51+BV51+BX51+BZ51+AN51+AT51</f>
        <v>1216100</v>
      </c>
      <c r="E51" s="174">
        <v>0</v>
      </c>
      <c r="F51" s="175">
        <v>0</v>
      </c>
      <c r="G51" s="179">
        <v>0</v>
      </c>
      <c r="H51" s="175">
        <v>0</v>
      </c>
      <c r="I51" s="176"/>
      <c r="J51" s="175"/>
      <c r="K51" s="174"/>
      <c r="L51" s="175"/>
      <c r="M51" s="176">
        <v>0</v>
      </c>
      <c r="N51" s="175">
        <v>667500</v>
      </c>
      <c r="O51" s="176"/>
      <c r="P51" s="175"/>
      <c r="Q51" s="176"/>
      <c r="R51" s="175"/>
      <c r="S51" s="176"/>
      <c r="T51" s="175"/>
      <c r="U51" s="174"/>
      <c r="V51" s="175"/>
      <c r="W51" s="176"/>
      <c r="X51" s="175"/>
      <c r="Y51" s="176"/>
      <c r="Z51" s="175"/>
      <c r="AA51" s="174"/>
      <c r="AB51" s="175"/>
      <c r="AC51" s="176"/>
      <c r="AD51" s="175"/>
      <c r="AE51" s="176"/>
      <c r="AF51" s="175"/>
      <c r="AG51" s="174"/>
      <c r="AH51" s="175"/>
      <c r="AI51" s="176"/>
      <c r="AJ51" s="175"/>
      <c r="AK51" s="176"/>
      <c r="AL51" s="175"/>
      <c r="AM51" s="176"/>
      <c r="AN51" s="175"/>
      <c r="AO51" s="174">
        <v>1</v>
      </c>
      <c r="AP51" s="175">
        <v>138100</v>
      </c>
      <c r="AQ51" s="176"/>
      <c r="AR51" s="175"/>
      <c r="AS51" s="176"/>
      <c r="AT51" s="175"/>
      <c r="AU51" s="176"/>
      <c r="AV51" s="175"/>
      <c r="AW51" s="174"/>
      <c r="AX51" s="175"/>
      <c r="AY51" s="176"/>
      <c r="AZ51" s="175"/>
      <c r="BA51" s="176"/>
      <c r="BB51" s="175"/>
      <c r="BC51" s="176"/>
      <c r="BD51" s="175"/>
      <c r="BE51" s="176">
        <v>0</v>
      </c>
      <c r="BF51" s="175">
        <v>102000</v>
      </c>
      <c r="BG51" s="176"/>
      <c r="BH51" s="175"/>
      <c r="BI51" s="176"/>
      <c r="BJ51" s="175"/>
      <c r="BK51" s="176"/>
      <c r="BL51" s="175"/>
      <c r="BM51" s="176"/>
      <c r="BN51" s="175"/>
      <c r="BO51" s="176"/>
      <c r="BP51" s="175"/>
      <c r="BQ51" s="176"/>
      <c r="BR51" s="175"/>
      <c r="BS51" s="176"/>
      <c r="BT51" s="175"/>
      <c r="BU51" s="176">
        <v>0</v>
      </c>
      <c r="BV51" s="175">
        <v>308500</v>
      </c>
      <c r="BW51" s="176"/>
      <c r="BX51" s="175"/>
      <c r="BY51" s="177"/>
      <c r="BZ51" s="178"/>
    </row>
    <row r="52" spans="1:78" s="119" customFormat="1" ht="20.100000000000001" customHeight="1" x14ac:dyDescent="0.35">
      <c r="A52" s="158" t="s">
        <v>161</v>
      </c>
      <c r="B52" s="171" t="s">
        <v>182</v>
      </c>
      <c r="C52" s="172">
        <f>+E52+G52+I52+K52+M52+O52+Q52+S52+U52+W52+Y52+AA52+AC52+AE52+AG52+AI52+AK52+AO52+AQ52+AU52+AW52+AY52+BA52+BC52+BE52+BG52+BI52+BK52+BM52+BO52+BQ52+BS52+BU52+BW52+BY52+AM52+AS52</f>
        <v>0</v>
      </c>
      <c r="D52" s="173">
        <f>+F52+H52+J52+L52+N52+P52+R52+T52+V52+X52+Z52+AB52+AD52+AF52+AH52+AJ52+AL52+AP52+AR52+AV52+AX52+AZ52+BB52+BD52+BF52+BH52+BJ52+BL52+BN52+BP52+BR52+BT52+BV52+BX52+BZ52+AN52+AT52</f>
        <v>1249100</v>
      </c>
      <c r="E52" s="174">
        <v>0</v>
      </c>
      <c r="F52" s="175">
        <v>0</v>
      </c>
      <c r="G52" s="176">
        <v>0</v>
      </c>
      <c r="H52" s="175">
        <v>0</v>
      </c>
      <c r="I52" s="176"/>
      <c r="J52" s="175"/>
      <c r="K52" s="174"/>
      <c r="L52" s="175"/>
      <c r="M52" s="176">
        <v>0</v>
      </c>
      <c r="N52" s="175">
        <v>660500</v>
      </c>
      <c r="O52" s="176"/>
      <c r="P52" s="175"/>
      <c r="Q52" s="176"/>
      <c r="R52" s="175"/>
      <c r="S52" s="176"/>
      <c r="T52" s="175"/>
      <c r="U52" s="174"/>
      <c r="V52" s="175"/>
      <c r="W52" s="176"/>
      <c r="X52" s="175"/>
      <c r="Y52" s="176"/>
      <c r="Z52" s="175"/>
      <c r="AA52" s="174"/>
      <c r="AB52" s="175"/>
      <c r="AC52" s="176"/>
      <c r="AD52" s="175"/>
      <c r="AE52" s="176"/>
      <c r="AF52" s="175"/>
      <c r="AG52" s="174"/>
      <c r="AH52" s="175"/>
      <c r="AI52" s="176"/>
      <c r="AJ52" s="175"/>
      <c r="AK52" s="176"/>
      <c r="AL52" s="175"/>
      <c r="AM52" s="176"/>
      <c r="AN52" s="175"/>
      <c r="AO52" s="174">
        <v>0</v>
      </c>
      <c r="AP52" s="175">
        <v>15100</v>
      </c>
      <c r="AQ52" s="176"/>
      <c r="AR52" s="175"/>
      <c r="AS52" s="176"/>
      <c r="AT52" s="175"/>
      <c r="AU52" s="176"/>
      <c r="AV52" s="175"/>
      <c r="AW52" s="174"/>
      <c r="AX52" s="175"/>
      <c r="AY52" s="176"/>
      <c r="AZ52" s="175"/>
      <c r="BA52" s="176"/>
      <c r="BB52" s="175"/>
      <c r="BC52" s="176"/>
      <c r="BD52" s="175"/>
      <c r="BE52" s="176">
        <v>0</v>
      </c>
      <c r="BF52" s="175">
        <v>20000</v>
      </c>
      <c r="BG52" s="176"/>
      <c r="BH52" s="175"/>
      <c r="BI52" s="176"/>
      <c r="BJ52" s="175"/>
      <c r="BK52" s="176"/>
      <c r="BL52" s="175"/>
      <c r="BM52" s="176"/>
      <c r="BN52" s="175"/>
      <c r="BO52" s="176"/>
      <c r="BP52" s="175"/>
      <c r="BQ52" s="176"/>
      <c r="BR52" s="175"/>
      <c r="BS52" s="176"/>
      <c r="BT52" s="175"/>
      <c r="BU52" s="176">
        <v>0</v>
      </c>
      <c r="BV52" s="175">
        <v>553500</v>
      </c>
      <c r="BW52" s="176"/>
      <c r="BX52" s="175"/>
      <c r="BY52" s="177"/>
      <c r="BZ52" s="178"/>
    </row>
    <row r="53" spans="1:78" s="119" customFormat="1" ht="20.100000000000001" customHeight="1" x14ac:dyDescent="0.35">
      <c r="A53" s="158" t="s">
        <v>163</v>
      </c>
      <c r="B53" s="171" t="s">
        <v>184</v>
      </c>
      <c r="C53" s="172">
        <f>+E53+G53+I53+K53+M53+O53+Q53+S53+U53+W53+Y53+AA53+AC53+AE53+AG53+AI53+AK53+AO53+AQ53+AU53+AW53+AY53+BA53+BC53+BE53+BG53+BI53+BK53+BM53+BO53+BQ53+BS53+BU53+BW53+BY53+AM53+AS53</f>
        <v>0</v>
      </c>
      <c r="D53" s="173">
        <f>+F53+H53+J53+L53+N53+P53+R53+T53+V53+X53+Z53+AB53+AD53+AF53+AH53+AJ53+AL53+AP53+AR53+AV53+AX53+AZ53+BB53+BD53+BF53+BH53+BJ53+BL53+BN53+BP53+BR53+BT53+BV53+BX53+BZ53+AN53+AT53</f>
        <v>1192100</v>
      </c>
      <c r="E53" s="174">
        <v>0</v>
      </c>
      <c r="F53" s="175">
        <v>0</v>
      </c>
      <c r="G53" s="176">
        <v>0</v>
      </c>
      <c r="H53" s="175">
        <v>0</v>
      </c>
      <c r="I53" s="176"/>
      <c r="J53" s="175"/>
      <c r="K53" s="174"/>
      <c r="L53" s="175"/>
      <c r="M53" s="176">
        <v>0</v>
      </c>
      <c r="N53" s="175">
        <v>653500</v>
      </c>
      <c r="O53" s="176"/>
      <c r="P53" s="175"/>
      <c r="Q53" s="176"/>
      <c r="R53" s="175"/>
      <c r="S53" s="176"/>
      <c r="T53" s="175"/>
      <c r="U53" s="174"/>
      <c r="V53" s="175"/>
      <c r="W53" s="176"/>
      <c r="X53" s="175"/>
      <c r="Y53" s="176"/>
      <c r="Z53" s="175"/>
      <c r="AA53" s="174"/>
      <c r="AB53" s="175"/>
      <c r="AC53" s="176"/>
      <c r="AD53" s="175"/>
      <c r="AE53" s="176"/>
      <c r="AF53" s="175"/>
      <c r="AG53" s="174"/>
      <c r="AH53" s="175"/>
      <c r="AI53" s="176"/>
      <c r="AJ53" s="175"/>
      <c r="AK53" s="176"/>
      <c r="AL53" s="175"/>
      <c r="AM53" s="176"/>
      <c r="AN53" s="175"/>
      <c r="AO53" s="174">
        <v>0</v>
      </c>
      <c r="AP53" s="175">
        <v>15100</v>
      </c>
      <c r="AQ53" s="176"/>
      <c r="AR53" s="175"/>
      <c r="AS53" s="176"/>
      <c r="AT53" s="175"/>
      <c r="AU53" s="176"/>
      <c r="AV53" s="175"/>
      <c r="AW53" s="174"/>
      <c r="AX53" s="175"/>
      <c r="AY53" s="176"/>
      <c r="AZ53" s="175"/>
      <c r="BA53" s="176"/>
      <c r="BB53" s="175"/>
      <c r="BC53" s="176"/>
      <c r="BD53" s="175"/>
      <c r="BE53" s="176">
        <v>0</v>
      </c>
      <c r="BF53" s="175">
        <v>20000</v>
      </c>
      <c r="BG53" s="176"/>
      <c r="BH53" s="175"/>
      <c r="BI53" s="176"/>
      <c r="BJ53" s="175"/>
      <c r="BK53" s="176"/>
      <c r="BL53" s="175"/>
      <c r="BM53" s="176"/>
      <c r="BN53" s="175"/>
      <c r="BO53" s="176"/>
      <c r="BP53" s="175"/>
      <c r="BQ53" s="176"/>
      <c r="BR53" s="175"/>
      <c r="BS53" s="176"/>
      <c r="BT53" s="175"/>
      <c r="BU53" s="176">
        <v>0</v>
      </c>
      <c r="BV53" s="175">
        <v>503500</v>
      </c>
      <c r="BW53" s="176"/>
      <c r="BX53" s="175"/>
      <c r="BY53" s="177"/>
      <c r="BZ53" s="178"/>
    </row>
    <row r="54" spans="1:78" s="119" customFormat="1" ht="20.100000000000001" customHeight="1" x14ac:dyDescent="0.35">
      <c r="A54" s="158" t="s">
        <v>165</v>
      </c>
      <c r="B54" s="171" t="s">
        <v>186</v>
      </c>
      <c r="C54" s="172">
        <f>+E54+G54+I54+K54+M54+O54+Q54+S54+U54+W54+Y54+AA54+AC54+AE54+AG54+AI54+AK54+AO54+AQ54+AU54+AW54+AY54+BA54+BC54+BE54+BG54+BI54+BK54+BM54+BO54+BQ54+BS54+BU54+BW54+BY54+AM54+AS54</f>
        <v>0</v>
      </c>
      <c r="D54" s="173">
        <f>+F54+H54+J54+L54+N54+P54+R54+T54+V54+X54+Z54+AB54+AD54+AF54+AH54+AJ54+AL54+AP54+AR54+AV54+AX54+AZ54+BB54+BD54+BF54+BH54+BJ54+BL54+BN54+BP54+BR54+BT54+BV54+BX54+BZ54+AN54+AT54</f>
        <v>1046600</v>
      </c>
      <c r="E54" s="174">
        <v>0</v>
      </c>
      <c r="F54" s="175">
        <v>0</v>
      </c>
      <c r="G54" s="176">
        <v>0</v>
      </c>
      <c r="H54" s="175">
        <v>0</v>
      </c>
      <c r="I54" s="176"/>
      <c r="J54" s="175"/>
      <c r="K54" s="174"/>
      <c r="L54" s="175"/>
      <c r="M54" s="176">
        <v>0</v>
      </c>
      <c r="N54" s="175">
        <v>658000</v>
      </c>
      <c r="O54" s="176"/>
      <c r="P54" s="175"/>
      <c r="Q54" s="176"/>
      <c r="R54" s="175"/>
      <c r="S54" s="176"/>
      <c r="T54" s="175"/>
      <c r="U54" s="174"/>
      <c r="V54" s="175"/>
      <c r="W54" s="176"/>
      <c r="X54" s="175"/>
      <c r="Y54" s="176"/>
      <c r="Z54" s="175"/>
      <c r="AA54" s="174"/>
      <c r="AB54" s="175"/>
      <c r="AC54" s="176"/>
      <c r="AD54" s="175"/>
      <c r="AE54" s="176"/>
      <c r="AF54" s="175"/>
      <c r="AG54" s="174"/>
      <c r="AH54" s="175"/>
      <c r="AI54" s="176"/>
      <c r="AJ54" s="175"/>
      <c r="AK54" s="176"/>
      <c r="AL54" s="175"/>
      <c r="AM54" s="176"/>
      <c r="AN54" s="175"/>
      <c r="AO54" s="174">
        <v>0</v>
      </c>
      <c r="AP54" s="175">
        <v>15100</v>
      </c>
      <c r="AQ54" s="176"/>
      <c r="AR54" s="175"/>
      <c r="AS54" s="176"/>
      <c r="AT54" s="175"/>
      <c r="AU54" s="176"/>
      <c r="AV54" s="175"/>
      <c r="AW54" s="174"/>
      <c r="AX54" s="175"/>
      <c r="AY54" s="176"/>
      <c r="AZ54" s="175"/>
      <c r="BA54" s="176"/>
      <c r="BB54" s="175"/>
      <c r="BC54" s="176"/>
      <c r="BD54" s="175"/>
      <c r="BE54" s="176">
        <v>0</v>
      </c>
      <c r="BF54" s="175">
        <v>55000</v>
      </c>
      <c r="BG54" s="176"/>
      <c r="BH54" s="175"/>
      <c r="BI54" s="176"/>
      <c r="BJ54" s="175"/>
      <c r="BK54" s="176"/>
      <c r="BL54" s="175"/>
      <c r="BM54" s="176"/>
      <c r="BN54" s="175"/>
      <c r="BO54" s="176"/>
      <c r="BP54" s="175"/>
      <c r="BQ54" s="176"/>
      <c r="BR54" s="175"/>
      <c r="BS54" s="176"/>
      <c r="BT54" s="175"/>
      <c r="BU54" s="176">
        <v>0</v>
      </c>
      <c r="BV54" s="175">
        <v>318500</v>
      </c>
      <c r="BW54" s="176"/>
      <c r="BX54" s="175"/>
      <c r="BY54" s="177"/>
      <c r="BZ54" s="178"/>
    </row>
    <row r="55" spans="1:78" s="119" customFormat="1" ht="20.100000000000001" customHeight="1" x14ac:dyDescent="0.35">
      <c r="A55" s="158" t="s">
        <v>167</v>
      </c>
      <c r="B55" s="171" t="s">
        <v>188</v>
      </c>
      <c r="C55" s="172">
        <f>+E55+G55+I55+K55+M55+O55+Q55+S55+U55+W55+Y55+AA55+AC55+AE55+AG55+AI55+AK55+AO55+AQ55+AU55+AW55+AY55+BA55+BC55+BE55+BG55+BI55+BK55+BM55+BO55+BQ55+BS55+BU55+BW55+BY55+AM55+AS55</f>
        <v>0</v>
      </c>
      <c r="D55" s="173">
        <f>+F55+H55+J55+L55+N55+P55+R55+T55+V55+X55+Z55+AB55+AD55+AF55+AH55+AJ55+AL55+AP55+AR55+AV55+AX55+AZ55+BB55+BD55+BF55+BH55+BJ55+BL55+BN55+BP55+BR55+BT55+BV55+BX55+BZ55+AN55+AT55</f>
        <v>1026200</v>
      </c>
      <c r="E55" s="174">
        <v>0</v>
      </c>
      <c r="F55" s="175">
        <v>0</v>
      </c>
      <c r="G55" s="176">
        <v>0</v>
      </c>
      <c r="H55" s="175">
        <v>0</v>
      </c>
      <c r="I55" s="176"/>
      <c r="J55" s="175"/>
      <c r="K55" s="174"/>
      <c r="L55" s="175"/>
      <c r="M55" s="176">
        <v>0</v>
      </c>
      <c r="N55" s="175">
        <v>645100</v>
      </c>
      <c r="O55" s="176"/>
      <c r="P55" s="175"/>
      <c r="Q55" s="176"/>
      <c r="R55" s="175"/>
      <c r="S55" s="176"/>
      <c r="T55" s="175"/>
      <c r="U55" s="174"/>
      <c r="V55" s="175"/>
      <c r="W55" s="176"/>
      <c r="X55" s="175"/>
      <c r="Y55" s="176"/>
      <c r="Z55" s="175"/>
      <c r="AA55" s="174"/>
      <c r="AB55" s="175"/>
      <c r="AC55" s="176"/>
      <c r="AD55" s="175"/>
      <c r="AE55" s="176"/>
      <c r="AF55" s="175"/>
      <c r="AG55" s="174"/>
      <c r="AH55" s="175"/>
      <c r="AI55" s="176"/>
      <c r="AJ55" s="175"/>
      <c r="AK55" s="176"/>
      <c r="AL55" s="175"/>
      <c r="AM55" s="176"/>
      <c r="AN55" s="175"/>
      <c r="AO55" s="174">
        <v>0</v>
      </c>
      <c r="AP55" s="175">
        <v>15100</v>
      </c>
      <c r="AQ55" s="176"/>
      <c r="AR55" s="175"/>
      <c r="AS55" s="176"/>
      <c r="AT55" s="175"/>
      <c r="AU55" s="176"/>
      <c r="AV55" s="175"/>
      <c r="AW55" s="174"/>
      <c r="AX55" s="175"/>
      <c r="AY55" s="176"/>
      <c r="AZ55" s="175"/>
      <c r="BA55" s="176"/>
      <c r="BB55" s="175"/>
      <c r="BC55" s="176"/>
      <c r="BD55" s="175"/>
      <c r="BE55" s="176">
        <v>0</v>
      </c>
      <c r="BF55" s="175">
        <v>55000</v>
      </c>
      <c r="BG55" s="176"/>
      <c r="BH55" s="175"/>
      <c r="BI55" s="176"/>
      <c r="BJ55" s="175"/>
      <c r="BK55" s="176"/>
      <c r="BL55" s="175"/>
      <c r="BM55" s="176"/>
      <c r="BN55" s="175"/>
      <c r="BO55" s="176"/>
      <c r="BP55" s="175"/>
      <c r="BQ55" s="176"/>
      <c r="BR55" s="175"/>
      <c r="BS55" s="176"/>
      <c r="BT55" s="175"/>
      <c r="BU55" s="176">
        <v>0</v>
      </c>
      <c r="BV55" s="175">
        <v>311000</v>
      </c>
      <c r="BW55" s="176"/>
      <c r="BX55" s="175"/>
      <c r="BY55" s="177"/>
      <c r="BZ55" s="178"/>
    </row>
    <row r="56" spans="1:78" s="119" customFormat="1" ht="20.100000000000001" customHeight="1" x14ac:dyDescent="0.35">
      <c r="A56" s="158" t="s">
        <v>169</v>
      </c>
      <c r="B56" s="171" t="s">
        <v>190</v>
      </c>
      <c r="C56" s="172">
        <f>+E56+G56+I56+K56+M56+O56+Q56+S56+U56+W56+Y56+AA56+AC56+AE56+AG56+AI56+AK56+AO56+AQ56+AU56+AW56+AY56+BA56+BC56+BE56+BG56+BI56+BK56+BM56+BO56+BQ56+BS56+BU56+BW56+BY56+AM56+AS56</f>
        <v>81</v>
      </c>
      <c r="D56" s="173">
        <f>+F56+H56+J56+L56+N56+P56+R56+T56+V56+X56+Z56+AB56+AD56+AF56+AH56+AJ56+AL56+AP56+AR56+AV56+AX56+AZ56+BB56+BD56+BF56+BH56+BJ56+BL56+BN56+BP56+BR56+BT56+BV56+BX56+BZ56+AN56+AT56</f>
        <v>1283350</v>
      </c>
      <c r="E56" s="174">
        <v>0</v>
      </c>
      <c r="F56" s="175">
        <v>0</v>
      </c>
      <c r="G56" s="176">
        <v>0</v>
      </c>
      <c r="H56" s="175">
        <v>0</v>
      </c>
      <c r="I56" s="176"/>
      <c r="J56" s="175"/>
      <c r="K56" s="174"/>
      <c r="L56" s="175"/>
      <c r="M56" s="176">
        <v>0</v>
      </c>
      <c r="N56" s="175">
        <v>638350</v>
      </c>
      <c r="O56" s="176"/>
      <c r="P56" s="175"/>
      <c r="Q56" s="176"/>
      <c r="R56" s="175"/>
      <c r="S56" s="176"/>
      <c r="T56" s="175"/>
      <c r="U56" s="174"/>
      <c r="V56" s="175"/>
      <c r="W56" s="176"/>
      <c r="X56" s="175"/>
      <c r="Y56" s="176"/>
      <c r="Z56" s="175"/>
      <c r="AA56" s="174"/>
      <c r="AB56" s="175"/>
      <c r="AC56" s="176"/>
      <c r="AD56" s="175"/>
      <c r="AE56" s="176"/>
      <c r="AF56" s="175"/>
      <c r="AG56" s="174"/>
      <c r="AH56" s="175"/>
      <c r="AI56" s="176"/>
      <c r="AJ56" s="175"/>
      <c r="AK56" s="176"/>
      <c r="AL56" s="175"/>
      <c r="AM56" s="176"/>
      <c r="AN56" s="175"/>
      <c r="AO56" s="174">
        <v>1</v>
      </c>
      <c r="AP56" s="175">
        <v>128000</v>
      </c>
      <c r="AQ56" s="176"/>
      <c r="AR56" s="175"/>
      <c r="AS56" s="176"/>
      <c r="AT56" s="175"/>
      <c r="AU56" s="176"/>
      <c r="AV56" s="175"/>
      <c r="AW56" s="174"/>
      <c r="AX56" s="175"/>
      <c r="AY56" s="176"/>
      <c r="AZ56" s="175"/>
      <c r="BA56" s="176"/>
      <c r="BB56" s="175"/>
      <c r="BC56" s="176"/>
      <c r="BD56" s="175"/>
      <c r="BE56" s="176">
        <v>80</v>
      </c>
      <c r="BF56" s="175">
        <v>133500</v>
      </c>
      <c r="BG56" s="176"/>
      <c r="BH56" s="175"/>
      <c r="BI56" s="176"/>
      <c r="BJ56" s="175"/>
      <c r="BK56" s="176"/>
      <c r="BL56" s="175"/>
      <c r="BM56" s="176"/>
      <c r="BN56" s="175"/>
      <c r="BO56" s="176"/>
      <c r="BP56" s="175"/>
      <c r="BQ56" s="176"/>
      <c r="BR56" s="175"/>
      <c r="BS56" s="176"/>
      <c r="BT56" s="175"/>
      <c r="BU56" s="176">
        <v>0</v>
      </c>
      <c r="BV56" s="175">
        <v>383500</v>
      </c>
      <c r="BW56" s="176"/>
      <c r="BX56" s="175"/>
      <c r="BY56" s="177"/>
      <c r="BZ56" s="178"/>
    </row>
    <row r="57" spans="1:78" s="120" customFormat="1" ht="20.100000000000001" customHeight="1" x14ac:dyDescent="0.35">
      <c r="A57" s="158" t="s">
        <v>171</v>
      </c>
      <c r="B57" s="171" t="s">
        <v>192</v>
      </c>
      <c r="C57" s="172">
        <f>+E57+G57+I57+K57+M57+O57+Q57+S57+U57+W57+Y57+AA57+AC57+AE57+AG57+AI57+AK57+AO57+AQ57+AU57+AW57+AY57+BA57+BC57+BE57+BG57+BI57+BK57+BM57+BO57+BQ57+BS57+BU57+BW57+BY57+AM57+AS57</f>
        <v>0</v>
      </c>
      <c r="D57" s="173">
        <f>+F57+H57+J57+L57+N57+P57+R57+T57+V57+X57+Z57+AB57+AD57+AF57+AH57+AJ57+AL57+AP57+AR57+AV57+AX57+AZ57+BB57+BD57+BF57+BH57+BJ57+BL57+BN57+BP57+BR57+BT57+BV57+BX57+BZ57+AN57+AT57</f>
        <v>1038150</v>
      </c>
      <c r="E57" s="174">
        <v>0</v>
      </c>
      <c r="F57" s="175">
        <v>0</v>
      </c>
      <c r="G57" s="176">
        <v>0</v>
      </c>
      <c r="H57" s="175">
        <v>0</v>
      </c>
      <c r="I57" s="176"/>
      <c r="J57" s="175"/>
      <c r="K57" s="174"/>
      <c r="L57" s="175"/>
      <c r="M57" s="176">
        <v>0</v>
      </c>
      <c r="N57" s="175">
        <v>614550</v>
      </c>
      <c r="O57" s="176"/>
      <c r="P57" s="175"/>
      <c r="Q57" s="176"/>
      <c r="R57" s="175"/>
      <c r="S57" s="176"/>
      <c r="T57" s="175"/>
      <c r="U57" s="174"/>
      <c r="V57" s="175"/>
      <c r="W57" s="176"/>
      <c r="X57" s="175"/>
      <c r="Y57" s="176"/>
      <c r="Z57" s="175"/>
      <c r="AA57" s="174"/>
      <c r="AB57" s="175"/>
      <c r="AC57" s="176"/>
      <c r="AD57" s="175"/>
      <c r="AE57" s="176"/>
      <c r="AF57" s="175"/>
      <c r="AG57" s="174"/>
      <c r="AH57" s="175"/>
      <c r="AI57" s="176"/>
      <c r="AJ57" s="175"/>
      <c r="AK57" s="176"/>
      <c r="AL57" s="175"/>
      <c r="AM57" s="176"/>
      <c r="AN57" s="175"/>
      <c r="AO57" s="174">
        <v>0</v>
      </c>
      <c r="AP57" s="175">
        <v>15100</v>
      </c>
      <c r="AQ57" s="176"/>
      <c r="AR57" s="175"/>
      <c r="AS57" s="176"/>
      <c r="AT57" s="175"/>
      <c r="AU57" s="176"/>
      <c r="AV57" s="175"/>
      <c r="AW57" s="174"/>
      <c r="AX57" s="175"/>
      <c r="AY57" s="176"/>
      <c r="AZ57" s="175"/>
      <c r="BA57" s="176"/>
      <c r="BB57" s="175"/>
      <c r="BC57" s="176"/>
      <c r="BD57" s="175"/>
      <c r="BE57" s="176">
        <v>0</v>
      </c>
      <c r="BF57" s="175">
        <v>50000</v>
      </c>
      <c r="BG57" s="176"/>
      <c r="BH57" s="175"/>
      <c r="BI57" s="176"/>
      <c r="BJ57" s="175"/>
      <c r="BK57" s="176"/>
      <c r="BL57" s="175"/>
      <c r="BM57" s="176"/>
      <c r="BN57" s="175"/>
      <c r="BO57" s="176"/>
      <c r="BP57" s="175"/>
      <c r="BQ57" s="176"/>
      <c r="BR57" s="175"/>
      <c r="BS57" s="176"/>
      <c r="BT57" s="175"/>
      <c r="BU57" s="176">
        <v>0</v>
      </c>
      <c r="BV57" s="175">
        <v>358500</v>
      </c>
      <c r="BW57" s="176"/>
      <c r="BX57" s="175"/>
      <c r="BY57" s="177"/>
      <c r="BZ57" s="178"/>
    </row>
    <row r="58" spans="1:78" s="121" customFormat="1" ht="20.100000000000001" customHeight="1" x14ac:dyDescent="0.35">
      <c r="A58" s="158" t="s">
        <v>173</v>
      </c>
      <c r="B58" s="180" t="s">
        <v>194</v>
      </c>
      <c r="C58" s="181">
        <f>+E58+G58+I58+K58+M58+O58+Q58+S58+U58+W58+Y58+AA58+AC58+AE58+AG58+AI58+AK58+AO58+AQ58+AU58+AW58+AY58+BA58+BC58+BE58+BG58+BI58+BK58+BM58+BO58+BQ58+BS58+BU58+BW58+BY58+AM58+AS58</f>
        <v>132</v>
      </c>
      <c r="D58" s="182">
        <f>+F58+H58+J58+L58+N58+P58+R58+T58+V58+X58+Z58+AB58+AD58+AF58+AH58+AJ58+AL58+AP58+AR58+AV58+AX58+AZ58+BB58+BD58+BF58+BH58+BJ58+BL58+BN58+BP58+BR58+BT58+BV58+BX58+BZ58+AN58+AT58</f>
        <v>632900</v>
      </c>
      <c r="E58" s="183">
        <v>0</v>
      </c>
      <c r="F58" s="184">
        <v>0</v>
      </c>
      <c r="G58" s="185">
        <v>0</v>
      </c>
      <c r="H58" s="184">
        <v>0</v>
      </c>
      <c r="I58" s="185">
        <v>130</v>
      </c>
      <c r="J58" s="184">
        <v>362450</v>
      </c>
      <c r="K58" s="183">
        <v>0</v>
      </c>
      <c r="L58" s="184">
        <v>0</v>
      </c>
      <c r="M58" s="185">
        <v>0</v>
      </c>
      <c r="N58" s="184">
        <v>0</v>
      </c>
      <c r="O58" s="185">
        <v>0</v>
      </c>
      <c r="P58" s="184">
        <v>0</v>
      </c>
      <c r="Q58" s="185">
        <v>0</v>
      </c>
      <c r="R58" s="184">
        <v>0</v>
      </c>
      <c r="S58" s="185">
        <v>0</v>
      </c>
      <c r="T58" s="184">
        <v>0</v>
      </c>
      <c r="U58" s="183">
        <v>0</v>
      </c>
      <c r="V58" s="184">
        <v>0</v>
      </c>
      <c r="W58" s="185">
        <v>0</v>
      </c>
      <c r="X58" s="184">
        <v>0</v>
      </c>
      <c r="Y58" s="185">
        <v>0</v>
      </c>
      <c r="Z58" s="184">
        <v>0</v>
      </c>
      <c r="AA58" s="183">
        <v>0</v>
      </c>
      <c r="AB58" s="184">
        <v>0</v>
      </c>
      <c r="AC58" s="185">
        <v>0</v>
      </c>
      <c r="AD58" s="184">
        <v>0</v>
      </c>
      <c r="AE58" s="185">
        <v>0</v>
      </c>
      <c r="AF58" s="184">
        <v>0</v>
      </c>
      <c r="AG58" s="183">
        <v>0</v>
      </c>
      <c r="AH58" s="184">
        <v>0</v>
      </c>
      <c r="AI58" s="185">
        <v>0</v>
      </c>
      <c r="AJ58" s="184">
        <v>0</v>
      </c>
      <c r="AK58" s="185">
        <v>0</v>
      </c>
      <c r="AL58" s="184">
        <v>0</v>
      </c>
      <c r="AM58" s="185">
        <v>0</v>
      </c>
      <c r="AN58" s="184">
        <v>0</v>
      </c>
      <c r="AO58" s="183">
        <v>1</v>
      </c>
      <c r="AP58" s="184">
        <v>123000</v>
      </c>
      <c r="AQ58" s="185">
        <v>1</v>
      </c>
      <c r="AR58" s="184">
        <v>127450</v>
      </c>
      <c r="AS58" s="185">
        <v>0</v>
      </c>
      <c r="AT58" s="184">
        <v>0</v>
      </c>
      <c r="AU58" s="185">
        <v>0</v>
      </c>
      <c r="AV58" s="184">
        <v>0</v>
      </c>
      <c r="AW58" s="183">
        <v>0</v>
      </c>
      <c r="AX58" s="184">
        <v>0</v>
      </c>
      <c r="AY58" s="185">
        <v>0</v>
      </c>
      <c r="AZ58" s="184">
        <v>0</v>
      </c>
      <c r="BA58" s="185">
        <v>0</v>
      </c>
      <c r="BB58" s="184">
        <v>0</v>
      </c>
      <c r="BC58" s="185">
        <v>0</v>
      </c>
      <c r="BD58" s="184">
        <v>0</v>
      </c>
      <c r="BE58" s="185">
        <v>0</v>
      </c>
      <c r="BF58" s="184">
        <v>20000</v>
      </c>
      <c r="BG58" s="185">
        <v>0</v>
      </c>
      <c r="BH58" s="184">
        <v>0</v>
      </c>
      <c r="BI58" s="185">
        <v>0</v>
      </c>
      <c r="BJ58" s="184">
        <v>0</v>
      </c>
      <c r="BK58" s="185">
        <v>0</v>
      </c>
      <c r="BL58" s="184">
        <v>0</v>
      </c>
      <c r="BM58" s="185">
        <v>0</v>
      </c>
      <c r="BN58" s="184">
        <v>0</v>
      </c>
      <c r="BO58" s="185">
        <v>0</v>
      </c>
      <c r="BP58" s="184">
        <v>0</v>
      </c>
      <c r="BQ58" s="185">
        <v>0</v>
      </c>
      <c r="BR58" s="184">
        <v>0</v>
      </c>
      <c r="BS58" s="185">
        <v>0</v>
      </c>
      <c r="BT58" s="184">
        <v>0</v>
      </c>
      <c r="BU58" s="185">
        <v>0</v>
      </c>
      <c r="BV58" s="184">
        <v>0</v>
      </c>
      <c r="BW58" s="185">
        <v>0</v>
      </c>
      <c r="BX58" s="184">
        <v>0</v>
      </c>
      <c r="BY58" s="185">
        <v>0</v>
      </c>
      <c r="BZ58" s="184">
        <v>0</v>
      </c>
    </row>
    <row r="59" spans="1:78" s="122" customFormat="1" ht="20.100000000000001" customHeight="1" x14ac:dyDescent="0.35">
      <c r="A59" s="158" t="s">
        <v>175</v>
      </c>
      <c r="B59" s="180" t="s">
        <v>196</v>
      </c>
      <c r="C59" s="181">
        <f>+E59+G59+I59+K59+M59+O59+Q59+S59+U59+W59+Y59+AA59+AC59+AE59+AG59+AI59+AK59+AO59+AQ59+AU59+AW59+AY59+BA59+BC59+BE59+BG59+BI59+BK59+BM59+BO59+BQ59+BS59+BU59+BW59+BY59+AM59+AS59</f>
        <v>163</v>
      </c>
      <c r="D59" s="182">
        <f>+F59+H59+J59+L59+N59+P59+R59+T59+V59+X59+Z59+AB59+AD59+AF59+AH59+AJ59+AL59+AP59+AR59+AV59+AX59+AZ59+BB59+BD59+BF59+BH59+BJ59+BL59+BN59+BP59+BR59+BT59+BV59+BX59+BZ59+AN59+AT59</f>
        <v>837600</v>
      </c>
      <c r="E59" s="183">
        <v>0</v>
      </c>
      <c r="F59" s="184">
        <v>0</v>
      </c>
      <c r="G59" s="185">
        <v>0</v>
      </c>
      <c r="H59" s="184">
        <v>0</v>
      </c>
      <c r="I59" s="185">
        <v>160</v>
      </c>
      <c r="J59" s="184">
        <v>415700</v>
      </c>
      <c r="K59" s="183">
        <v>0</v>
      </c>
      <c r="L59" s="184">
        <v>0</v>
      </c>
      <c r="M59" s="185">
        <v>0</v>
      </c>
      <c r="N59" s="184">
        <v>0</v>
      </c>
      <c r="O59" s="185">
        <v>0</v>
      </c>
      <c r="P59" s="184">
        <v>0</v>
      </c>
      <c r="Q59" s="185">
        <v>0</v>
      </c>
      <c r="R59" s="184">
        <v>0</v>
      </c>
      <c r="S59" s="185">
        <v>0</v>
      </c>
      <c r="T59" s="184">
        <v>0</v>
      </c>
      <c r="U59" s="183">
        <v>0</v>
      </c>
      <c r="V59" s="184">
        <v>0</v>
      </c>
      <c r="W59" s="185">
        <v>0</v>
      </c>
      <c r="X59" s="184">
        <v>0</v>
      </c>
      <c r="Y59" s="185">
        <v>0</v>
      </c>
      <c r="Z59" s="184">
        <v>0</v>
      </c>
      <c r="AA59" s="183">
        <v>0</v>
      </c>
      <c r="AB59" s="184">
        <v>0</v>
      </c>
      <c r="AC59" s="185">
        <v>0</v>
      </c>
      <c r="AD59" s="184">
        <v>0</v>
      </c>
      <c r="AE59" s="185">
        <v>0</v>
      </c>
      <c r="AF59" s="184">
        <v>0</v>
      </c>
      <c r="AG59" s="183">
        <v>0</v>
      </c>
      <c r="AH59" s="184">
        <v>0</v>
      </c>
      <c r="AI59" s="185">
        <v>0</v>
      </c>
      <c r="AJ59" s="184">
        <v>0</v>
      </c>
      <c r="AK59" s="185">
        <v>0</v>
      </c>
      <c r="AL59" s="184">
        <v>0</v>
      </c>
      <c r="AM59" s="185">
        <v>0</v>
      </c>
      <c r="AN59" s="184">
        <v>0</v>
      </c>
      <c r="AO59" s="183">
        <v>1</v>
      </c>
      <c r="AP59" s="184">
        <v>157000</v>
      </c>
      <c r="AQ59" s="185">
        <v>2</v>
      </c>
      <c r="AR59" s="184">
        <v>244900</v>
      </c>
      <c r="AS59" s="185">
        <v>0</v>
      </c>
      <c r="AT59" s="184">
        <v>0</v>
      </c>
      <c r="AU59" s="185">
        <v>0</v>
      </c>
      <c r="AV59" s="184">
        <v>0</v>
      </c>
      <c r="AW59" s="183">
        <v>0</v>
      </c>
      <c r="AX59" s="184">
        <v>0</v>
      </c>
      <c r="AY59" s="185">
        <v>0</v>
      </c>
      <c r="AZ59" s="184">
        <v>0</v>
      </c>
      <c r="BA59" s="185">
        <v>0</v>
      </c>
      <c r="BB59" s="184">
        <v>0</v>
      </c>
      <c r="BC59" s="185">
        <v>0</v>
      </c>
      <c r="BD59" s="184">
        <v>0</v>
      </c>
      <c r="BE59" s="185">
        <v>0</v>
      </c>
      <c r="BF59" s="184">
        <v>20000</v>
      </c>
      <c r="BG59" s="185">
        <v>0</v>
      </c>
      <c r="BH59" s="184">
        <v>0</v>
      </c>
      <c r="BI59" s="185">
        <v>0</v>
      </c>
      <c r="BJ59" s="184">
        <v>0</v>
      </c>
      <c r="BK59" s="185">
        <v>0</v>
      </c>
      <c r="BL59" s="184">
        <v>0</v>
      </c>
      <c r="BM59" s="185">
        <v>0</v>
      </c>
      <c r="BN59" s="184">
        <v>0</v>
      </c>
      <c r="BO59" s="185">
        <v>0</v>
      </c>
      <c r="BP59" s="184">
        <v>0</v>
      </c>
      <c r="BQ59" s="185">
        <v>0</v>
      </c>
      <c r="BR59" s="184">
        <v>0</v>
      </c>
      <c r="BS59" s="185">
        <v>0</v>
      </c>
      <c r="BT59" s="184">
        <v>0</v>
      </c>
      <c r="BU59" s="185">
        <v>0</v>
      </c>
      <c r="BV59" s="184">
        <v>0</v>
      </c>
      <c r="BW59" s="185">
        <v>0</v>
      </c>
      <c r="BX59" s="184">
        <v>0</v>
      </c>
      <c r="BY59" s="185">
        <v>0</v>
      </c>
      <c r="BZ59" s="184">
        <v>0</v>
      </c>
    </row>
    <row r="60" spans="1:78" s="123" customFormat="1" ht="20.100000000000001" customHeight="1" x14ac:dyDescent="0.35">
      <c r="A60" s="158" t="s">
        <v>177</v>
      </c>
      <c r="B60" s="186" t="s">
        <v>198</v>
      </c>
      <c r="C60" s="187">
        <f>+E60+G60+I60+K60+M60+O60+Q60+S60+U60+W60+Y60+AA60+AC60+AE60+AG60+AI60+AK60+AO60+AQ60+AU60+AW60+AY60+BA60+BC60+BE60+BG60+BI60+BK60+BM60+BO60+BQ60+BS60+BU60+BW60+BY60+AM60+AS60</f>
        <v>0</v>
      </c>
      <c r="D60" s="188">
        <f>+F60+H60+J60+L60+N60+P60+R60+T60+V60+X60+Z60+AB60+AD60+AF60+AH60+AJ60+AL60+AP60+AR60+AV60+AX60+AZ60+BB60+BD60+BF60+BH60+BJ60+BL60+BN60+BP60+BR60+BT60+BV60+BX60+BZ60+AN60+AT60</f>
        <v>595000</v>
      </c>
      <c r="E60" s="189">
        <v>0</v>
      </c>
      <c r="F60" s="190">
        <v>0</v>
      </c>
      <c r="G60" s="191">
        <v>0</v>
      </c>
      <c r="H60" s="190">
        <v>0</v>
      </c>
      <c r="I60" s="191">
        <v>0</v>
      </c>
      <c r="J60" s="190">
        <v>0</v>
      </c>
      <c r="K60" s="189">
        <v>0</v>
      </c>
      <c r="L60" s="190">
        <v>0</v>
      </c>
      <c r="M60" s="191">
        <v>0</v>
      </c>
      <c r="N60" s="190">
        <v>0</v>
      </c>
      <c r="O60" s="191">
        <v>0</v>
      </c>
      <c r="P60" s="190">
        <v>0</v>
      </c>
      <c r="Q60" s="191">
        <v>0</v>
      </c>
      <c r="R60" s="190">
        <v>0</v>
      </c>
      <c r="S60" s="191">
        <v>0</v>
      </c>
      <c r="T60" s="190">
        <v>505000</v>
      </c>
      <c r="U60" s="189">
        <v>0</v>
      </c>
      <c r="V60" s="190">
        <v>0</v>
      </c>
      <c r="W60" s="191">
        <v>0</v>
      </c>
      <c r="X60" s="190">
        <v>0</v>
      </c>
      <c r="Y60" s="191">
        <v>0</v>
      </c>
      <c r="Z60" s="190">
        <v>0</v>
      </c>
      <c r="AA60" s="189">
        <v>0</v>
      </c>
      <c r="AB60" s="190">
        <v>0</v>
      </c>
      <c r="AC60" s="191">
        <v>0</v>
      </c>
      <c r="AD60" s="190">
        <v>0</v>
      </c>
      <c r="AE60" s="191">
        <v>0</v>
      </c>
      <c r="AF60" s="190">
        <v>0</v>
      </c>
      <c r="AG60" s="189">
        <v>0</v>
      </c>
      <c r="AH60" s="190">
        <v>0</v>
      </c>
      <c r="AI60" s="191">
        <v>0</v>
      </c>
      <c r="AJ60" s="190">
        <v>0</v>
      </c>
      <c r="AK60" s="191">
        <v>0</v>
      </c>
      <c r="AL60" s="190">
        <v>0</v>
      </c>
      <c r="AM60" s="191">
        <v>0</v>
      </c>
      <c r="AN60" s="190">
        <v>0</v>
      </c>
      <c r="AO60" s="189">
        <v>0</v>
      </c>
      <c r="AP60" s="190">
        <v>7000</v>
      </c>
      <c r="AQ60" s="191">
        <v>0</v>
      </c>
      <c r="AR60" s="190">
        <v>0</v>
      </c>
      <c r="AS60" s="191">
        <v>0</v>
      </c>
      <c r="AT60" s="190">
        <v>0</v>
      </c>
      <c r="AU60" s="191">
        <v>0</v>
      </c>
      <c r="AV60" s="190">
        <v>0</v>
      </c>
      <c r="AW60" s="189">
        <v>0</v>
      </c>
      <c r="AX60" s="190">
        <v>0</v>
      </c>
      <c r="AY60" s="191">
        <v>0</v>
      </c>
      <c r="AZ60" s="190">
        <v>0</v>
      </c>
      <c r="BA60" s="191">
        <v>0</v>
      </c>
      <c r="BB60" s="190">
        <v>0</v>
      </c>
      <c r="BC60" s="191">
        <v>0</v>
      </c>
      <c r="BD60" s="190">
        <v>0</v>
      </c>
      <c r="BE60" s="191">
        <v>0</v>
      </c>
      <c r="BF60" s="190">
        <v>83000</v>
      </c>
      <c r="BG60" s="191">
        <v>0</v>
      </c>
      <c r="BH60" s="190">
        <v>0</v>
      </c>
      <c r="BI60" s="191">
        <v>0</v>
      </c>
      <c r="BJ60" s="190">
        <v>0</v>
      </c>
      <c r="BK60" s="191">
        <v>0</v>
      </c>
      <c r="BL60" s="190">
        <v>0</v>
      </c>
      <c r="BM60" s="191">
        <v>0</v>
      </c>
      <c r="BN60" s="190">
        <v>0</v>
      </c>
      <c r="BO60" s="191">
        <v>0</v>
      </c>
      <c r="BP60" s="190">
        <v>0</v>
      </c>
      <c r="BQ60" s="191">
        <v>0</v>
      </c>
      <c r="BR60" s="190">
        <v>0</v>
      </c>
      <c r="BS60" s="191">
        <v>0</v>
      </c>
      <c r="BT60" s="190">
        <v>0</v>
      </c>
      <c r="BU60" s="191">
        <v>0</v>
      </c>
      <c r="BV60" s="190">
        <v>0</v>
      </c>
      <c r="BW60" s="191">
        <v>0</v>
      </c>
      <c r="BX60" s="190">
        <v>0</v>
      </c>
      <c r="BY60" s="191">
        <v>0</v>
      </c>
      <c r="BZ60" s="190">
        <v>0</v>
      </c>
    </row>
    <row r="61" spans="1:78" s="124" customFormat="1" ht="20.100000000000001" customHeight="1" x14ac:dyDescent="0.35">
      <c r="A61" s="158" t="s">
        <v>179</v>
      </c>
      <c r="B61" s="186" t="s">
        <v>200</v>
      </c>
      <c r="C61" s="187">
        <f>+E61+G61+I61+K61+M61+O61+Q61+S61+U61+W61+Y61+AA61+AC61+AE61+AG61+AI61+AK61+AO61+AQ61+AU61+AW61+AY61+BA61+BC61+BE61+BG61+BI61+BK61+BM61+BO61+BQ61+BS61+BU61+BW61+BY61+AM61+AS61</f>
        <v>30</v>
      </c>
      <c r="D61" s="188">
        <f>+F61+H61+J61+L61+N61+P61+R61+T61+V61+X61+Z61+AB61+AD61+AF61+AH61+AJ61+AL61+AP61+AR61+AV61+AX61+AZ61+BB61+BD61+BF61+BH61+BJ61+BL61+BN61+BP61+BR61+BT61+BV61+BX61+BZ61+AN61+AT61</f>
        <v>398550</v>
      </c>
      <c r="E61" s="189">
        <v>0</v>
      </c>
      <c r="F61" s="190">
        <v>0</v>
      </c>
      <c r="G61" s="191">
        <v>0</v>
      </c>
      <c r="H61" s="190">
        <v>0</v>
      </c>
      <c r="I61" s="191">
        <v>0</v>
      </c>
      <c r="J61" s="190">
        <v>0</v>
      </c>
      <c r="K61" s="189">
        <v>0</v>
      </c>
      <c r="L61" s="190">
        <v>0</v>
      </c>
      <c r="M61" s="191">
        <v>0</v>
      </c>
      <c r="N61" s="190">
        <v>0</v>
      </c>
      <c r="O61" s="191">
        <v>0</v>
      </c>
      <c r="P61" s="190">
        <v>0</v>
      </c>
      <c r="Q61" s="191">
        <v>0</v>
      </c>
      <c r="R61" s="190">
        <v>0</v>
      </c>
      <c r="S61" s="191">
        <v>0</v>
      </c>
      <c r="T61" s="190">
        <v>336250</v>
      </c>
      <c r="U61" s="189">
        <v>0</v>
      </c>
      <c r="V61" s="190">
        <v>0</v>
      </c>
      <c r="W61" s="191">
        <v>0</v>
      </c>
      <c r="X61" s="190">
        <v>0</v>
      </c>
      <c r="Y61" s="191">
        <v>0</v>
      </c>
      <c r="Z61" s="190">
        <v>0</v>
      </c>
      <c r="AA61" s="189">
        <v>0</v>
      </c>
      <c r="AB61" s="190">
        <v>0</v>
      </c>
      <c r="AC61" s="191">
        <v>0</v>
      </c>
      <c r="AD61" s="190">
        <v>0</v>
      </c>
      <c r="AE61" s="191">
        <v>0</v>
      </c>
      <c r="AF61" s="190">
        <v>0</v>
      </c>
      <c r="AG61" s="189">
        <v>0</v>
      </c>
      <c r="AH61" s="190">
        <v>0</v>
      </c>
      <c r="AI61" s="191">
        <v>0</v>
      </c>
      <c r="AJ61" s="190">
        <v>0</v>
      </c>
      <c r="AK61" s="191">
        <v>0</v>
      </c>
      <c r="AL61" s="190">
        <v>0</v>
      </c>
      <c r="AM61" s="191">
        <v>0</v>
      </c>
      <c r="AN61" s="190">
        <v>0</v>
      </c>
      <c r="AO61" s="189">
        <v>0</v>
      </c>
      <c r="AP61" s="190">
        <v>7000</v>
      </c>
      <c r="AQ61" s="191">
        <v>0</v>
      </c>
      <c r="AR61" s="190">
        <v>0</v>
      </c>
      <c r="AS61" s="191">
        <v>0</v>
      </c>
      <c r="AT61" s="190">
        <v>0</v>
      </c>
      <c r="AU61" s="191">
        <v>0</v>
      </c>
      <c r="AV61" s="190">
        <v>0</v>
      </c>
      <c r="AW61" s="189">
        <v>0</v>
      </c>
      <c r="AX61" s="190">
        <v>0</v>
      </c>
      <c r="AY61" s="191">
        <v>0</v>
      </c>
      <c r="AZ61" s="190">
        <v>0</v>
      </c>
      <c r="BA61" s="191">
        <v>0</v>
      </c>
      <c r="BB61" s="190">
        <v>0</v>
      </c>
      <c r="BC61" s="191">
        <v>0</v>
      </c>
      <c r="BD61" s="190">
        <v>0</v>
      </c>
      <c r="BE61" s="191">
        <v>0</v>
      </c>
      <c r="BF61" s="190">
        <v>25000</v>
      </c>
      <c r="BG61" s="191">
        <v>0</v>
      </c>
      <c r="BH61" s="190">
        <v>0</v>
      </c>
      <c r="BI61" s="191">
        <v>0</v>
      </c>
      <c r="BJ61" s="190">
        <v>0</v>
      </c>
      <c r="BK61" s="191">
        <v>30</v>
      </c>
      <c r="BL61" s="190">
        <v>30300</v>
      </c>
      <c r="BM61" s="191">
        <v>0</v>
      </c>
      <c r="BN61" s="190">
        <v>0</v>
      </c>
      <c r="BO61" s="191">
        <v>0</v>
      </c>
      <c r="BP61" s="190">
        <v>0</v>
      </c>
      <c r="BQ61" s="191">
        <v>0</v>
      </c>
      <c r="BR61" s="190">
        <v>0</v>
      </c>
      <c r="BS61" s="191">
        <v>0</v>
      </c>
      <c r="BT61" s="190">
        <v>0</v>
      </c>
      <c r="BU61" s="191">
        <v>0</v>
      </c>
      <c r="BV61" s="190">
        <v>0</v>
      </c>
      <c r="BW61" s="191">
        <v>0</v>
      </c>
      <c r="BX61" s="190">
        <v>0</v>
      </c>
      <c r="BY61" s="191">
        <v>0</v>
      </c>
      <c r="BZ61" s="190">
        <v>0</v>
      </c>
    </row>
    <row r="62" spans="1:78" s="125" customFormat="1" ht="20.100000000000001" customHeight="1" x14ac:dyDescent="0.35">
      <c r="A62" s="158" t="s">
        <v>181</v>
      </c>
      <c r="B62" s="192" t="s">
        <v>202</v>
      </c>
      <c r="C62" s="193">
        <f>+E62+G62+I62+K62+M62+O62+Q62+S62+U62+W62+Y62+AA62+AC62+AE62+AG62+AI62+AK62+AO62+AQ62+AU62+AW62+AY62+BA62+BC62+BE62+BG62+BI62+BK62+BM62+BO62+BQ62+BS62+BU62+BW62+BY62+AM62+AS62</f>
        <v>0</v>
      </c>
      <c r="D62" s="194">
        <f>+F62+H62+J62+L62+N62+P62+R62+T62+V62+X62+Z62+AB62+AD62+AF62+AH62+AJ62+AL62+AP62+AR62+AV62+AX62+AZ62+BB62+BD62+BF62+BH62+BJ62+BL62+BN62+BP62+BR62+BT62+BV62+BX62+BZ62+AN62+AT62</f>
        <v>275000</v>
      </c>
      <c r="E62" s="195">
        <v>0</v>
      </c>
      <c r="F62" s="196">
        <v>0</v>
      </c>
      <c r="G62" s="197">
        <v>0</v>
      </c>
      <c r="H62" s="196">
        <v>0</v>
      </c>
      <c r="I62" s="197">
        <v>0</v>
      </c>
      <c r="J62" s="196">
        <v>0</v>
      </c>
      <c r="K62" s="195">
        <v>0</v>
      </c>
      <c r="L62" s="196">
        <v>0</v>
      </c>
      <c r="M62" s="197">
        <v>0</v>
      </c>
      <c r="N62" s="196">
        <v>0</v>
      </c>
      <c r="O62" s="197">
        <v>0</v>
      </c>
      <c r="P62" s="196">
        <v>0</v>
      </c>
      <c r="Q62" s="197">
        <v>0</v>
      </c>
      <c r="R62" s="196">
        <v>0</v>
      </c>
      <c r="S62" s="197">
        <v>0</v>
      </c>
      <c r="T62" s="196">
        <v>0</v>
      </c>
      <c r="U62" s="195">
        <v>0</v>
      </c>
      <c r="V62" s="196">
        <v>0</v>
      </c>
      <c r="W62" s="197">
        <v>0</v>
      </c>
      <c r="X62" s="196">
        <v>0</v>
      </c>
      <c r="Y62" s="197">
        <v>0</v>
      </c>
      <c r="Z62" s="196">
        <v>0</v>
      </c>
      <c r="AA62" s="195">
        <v>0</v>
      </c>
      <c r="AB62" s="196">
        <v>0</v>
      </c>
      <c r="AC62" s="197">
        <v>0</v>
      </c>
      <c r="AD62" s="196">
        <v>0</v>
      </c>
      <c r="AE62" s="197">
        <v>0</v>
      </c>
      <c r="AF62" s="196">
        <v>0</v>
      </c>
      <c r="AG62" s="195">
        <v>0</v>
      </c>
      <c r="AH62" s="196">
        <v>0</v>
      </c>
      <c r="AI62" s="197">
        <v>0</v>
      </c>
      <c r="AJ62" s="196">
        <v>0</v>
      </c>
      <c r="AK62" s="197">
        <v>0</v>
      </c>
      <c r="AL62" s="196">
        <v>0</v>
      </c>
      <c r="AM62" s="197">
        <v>0</v>
      </c>
      <c r="AN62" s="196">
        <v>0</v>
      </c>
      <c r="AO62" s="195">
        <v>0</v>
      </c>
      <c r="AP62" s="196">
        <v>7000</v>
      </c>
      <c r="AQ62" s="197">
        <v>0</v>
      </c>
      <c r="AR62" s="196">
        <v>0</v>
      </c>
      <c r="AS62" s="197">
        <v>0</v>
      </c>
      <c r="AT62" s="196">
        <v>0</v>
      </c>
      <c r="AU62" s="197">
        <v>0</v>
      </c>
      <c r="AV62" s="196">
        <v>0</v>
      </c>
      <c r="AW62" s="195">
        <v>0</v>
      </c>
      <c r="AX62" s="196">
        <v>0</v>
      </c>
      <c r="AY62" s="197">
        <v>0</v>
      </c>
      <c r="AZ62" s="196">
        <v>0</v>
      </c>
      <c r="BA62" s="197">
        <v>0</v>
      </c>
      <c r="BB62" s="196">
        <v>0</v>
      </c>
      <c r="BC62" s="197">
        <v>0</v>
      </c>
      <c r="BD62" s="196">
        <v>0</v>
      </c>
      <c r="BE62" s="197">
        <v>0</v>
      </c>
      <c r="BF62" s="196">
        <v>28000</v>
      </c>
      <c r="BG62" s="197">
        <v>0</v>
      </c>
      <c r="BH62" s="196">
        <v>0</v>
      </c>
      <c r="BI62" s="197">
        <v>0</v>
      </c>
      <c r="BJ62" s="196">
        <v>0</v>
      </c>
      <c r="BK62" s="197">
        <v>0</v>
      </c>
      <c r="BL62" s="196">
        <v>0</v>
      </c>
      <c r="BM62" s="197">
        <v>0</v>
      </c>
      <c r="BN62" s="196">
        <v>0</v>
      </c>
      <c r="BO62" s="197">
        <v>0</v>
      </c>
      <c r="BP62" s="196">
        <v>0</v>
      </c>
      <c r="BQ62" s="197">
        <v>0</v>
      </c>
      <c r="BR62" s="196">
        <v>0</v>
      </c>
      <c r="BS62" s="197">
        <v>0</v>
      </c>
      <c r="BT62" s="196">
        <v>200000</v>
      </c>
      <c r="BU62" s="197">
        <v>0</v>
      </c>
      <c r="BV62" s="196">
        <v>0</v>
      </c>
      <c r="BW62" s="197">
        <v>0</v>
      </c>
      <c r="BX62" s="196">
        <v>40000</v>
      </c>
      <c r="BY62" s="197">
        <v>0</v>
      </c>
      <c r="BZ62" s="196">
        <v>0</v>
      </c>
    </row>
    <row r="63" spans="1:78" s="126" customFormat="1" ht="20.100000000000001" customHeight="1" x14ac:dyDescent="0.5">
      <c r="A63" s="158" t="s">
        <v>183</v>
      </c>
      <c r="B63" s="198" t="s">
        <v>204</v>
      </c>
      <c r="C63" s="199">
        <f>+E63+G63+I63+K63+M63+O63+Q63+S63+U63+W63+Y63+AA63+AC63+AE63+AG63+AI63+AK63+AO63+AQ63+AU63+AW63+AY63+BA63+BC63+BE63+BG63+BI63+BK63+BM63+BO63+BQ63+BS63+BU63+BW63+BY63+AM63+AS63</f>
        <v>54360</v>
      </c>
      <c r="D63" s="200">
        <f>+F63+H63+J63+L63+N63+P63+R63+T63+V63+X63+Z63+AB63+AD63+AF63+AH63+AJ63+AL63+AP63+AR63+AV63+AX63+AZ63+BB63+BD63+BF63+BH63+BJ63+BL63+BN63+BP63+BR63+BT63+BV63+BX63+BZ63+AN63+AT63</f>
        <v>521200</v>
      </c>
      <c r="E63" s="201">
        <v>0</v>
      </c>
      <c r="F63" s="202">
        <v>0</v>
      </c>
      <c r="G63" s="203">
        <v>0</v>
      </c>
      <c r="H63" s="202">
        <v>0</v>
      </c>
      <c r="I63" s="203">
        <v>0</v>
      </c>
      <c r="J63" s="202">
        <v>0</v>
      </c>
      <c r="K63" s="201">
        <v>0</v>
      </c>
      <c r="L63" s="202">
        <v>0</v>
      </c>
      <c r="M63" s="203">
        <v>0</v>
      </c>
      <c r="N63" s="202">
        <v>0</v>
      </c>
      <c r="O63" s="203">
        <v>0</v>
      </c>
      <c r="P63" s="202">
        <v>0</v>
      </c>
      <c r="Q63" s="203">
        <v>0</v>
      </c>
      <c r="R63" s="202">
        <v>0</v>
      </c>
      <c r="S63" s="203">
        <v>0</v>
      </c>
      <c r="T63" s="202">
        <v>0</v>
      </c>
      <c r="U63" s="201">
        <v>0</v>
      </c>
      <c r="V63" s="202">
        <v>0</v>
      </c>
      <c r="W63" s="203">
        <v>0</v>
      </c>
      <c r="X63" s="202">
        <v>0</v>
      </c>
      <c r="Y63" s="203">
        <v>0</v>
      </c>
      <c r="Z63" s="202">
        <v>0</v>
      </c>
      <c r="AA63" s="201">
        <v>0</v>
      </c>
      <c r="AB63" s="202">
        <v>0</v>
      </c>
      <c r="AC63" s="203">
        <v>0</v>
      </c>
      <c r="AD63" s="202">
        <v>0</v>
      </c>
      <c r="AE63" s="203">
        <v>0</v>
      </c>
      <c r="AF63" s="202">
        <v>0</v>
      </c>
      <c r="AG63" s="201">
        <v>54360</v>
      </c>
      <c r="AH63" s="202">
        <v>471200</v>
      </c>
      <c r="AI63" s="203">
        <v>0</v>
      </c>
      <c r="AJ63" s="202">
        <v>0</v>
      </c>
      <c r="AK63" s="203">
        <v>0</v>
      </c>
      <c r="AL63" s="202">
        <v>0</v>
      </c>
      <c r="AM63" s="203">
        <v>0</v>
      </c>
      <c r="AN63" s="202">
        <v>0</v>
      </c>
      <c r="AO63" s="201">
        <v>0</v>
      </c>
      <c r="AP63" s="202">
        <v>30000</v>
      </c>
      <c r="AQ63" s="203">
        <v>0</v>
      </c>
      <c r="AR63" s="202">
        <v>0</v>
      </c>
      <c r="AS63" s="203">
        <v>0</v>
      </c>
      <c r="AT63" s="202">
        <v>0</v>
      </c>
      <c r="AU63" s="203">
        <v>0</v>
      </c>
      <c r="AV63" s="202">
        <v>0</v>
      </c>
      <c r="AW63" s="201">
        <v>0</v>
      </c>
      <c r="AX63" s="202">
        <v>0</v>
      </c>
      <c r="AY63" s="203">
        <v>0</v>
      </c>
      <c r="AZ63" s="202">
        <v>0</v>
      </c>
      <c r="BA63" s="203">
        <v>0</v>
      </c>
      <c r="BB63" s="202">
        <v>0</v>
      </c>
      <c r="BC63" s="203">
        <v>0</v>
      </c>
      <c r="BD63" s="202">
        <v>0</v>
      </c>
      <c r="BE63" s="203">
        <v>0</v>
      </c>
      <c r="BF63" s="202">
        <v>20000</v>
      </c>
      <c r="BG63" s="203">
        <v>0</v>
      </c>
      <c r="BH63" s="202">
        <v>0</v>
      </c>
      <c r="BI63" s="203">
        <v>0</v>
      </c>
      <c r="BJ63" s="202">
        <v>0</v>
      </c>
      <c r="BK63" s="203">
        <v>0</v>
      </c>
      <c r="BL63" s="202">
        <v>0</v>
      </c>
      <c r="BM63" s="203">
        <v>0</v>
      </c>
      <c r="BN63" s="202">
        <v>0</v>
      </c>
      <c r="BO63" s="203">
        <v>0</v>
      </c>
      <c r="BP63" s="202">
        <v>0</v>
      </c>
      <c r="BQ63" s="203">
        <v>0</v>
      </c>
      <c r="BR63" s="202">
        <v>0</v>
      </c>
      <c r="BS63" s="203">
        <v>0</v>
      </c>
      <c r="BT63" s="202">
        <v>0</v>
      </c>
      <c r="BU63" s="203">
        <v>0</v>
      </c>
      <c r="BV63" s="202">
        <v>0</v>
      </c>
      <c r="BW63" s="203">
        <v>0</v>
      </c>
      <c r="BX63" s="202">
        <v>0</v>
      </c>
      <c r="BY63" s="203">
        <v>0</v>
      </c>
      <c r="BZ63" s="202">
        <v>0</v>
      </c>
    </row>
    <row r="64" spans="1:78" s="126" customFormat="1" ht="20.100000000000001" customHeight="1" x14ac:dyDescent="0.5">
      <c r="A64" s="158" t="s">
        <v>185</v>
      </c>
      <c r="B64" s="198" t="s">
        <v>206</v>
      </c>
      <c r="C64" s="199">
        <f>+E64+G64+I64+K64+M64+O64+Q64+S64+U64+W64+Y64+AA64+AC64+AE64+AG64+AI64+AK64+AO64+AQ64+AU64+AW64+AY64+BA64+BC64+BE64+BG64+BI64+BK64+BM64+BO64+BQ64+BS64+BU64+BW64+BY64+AM64+AS64</f>
        <v>56390</v>
      </c>
      <c r="D64" s="200">
        <f>+F64+H64+J64+L64+N64+P64+R64+T64+V64+X64+Z64+AB64+AD64+AF64+AH64+AJ64+AL64+AP64+AR64+AV64+AX64+AZ64+BB64+BD64+BF64+BH64+BJ64+BL64+BN64+BP64+BR64+BT64+BV64+BX64+BZ64+AN64+AT64</f>
        <v>433200</v>
      </c>
      <c r="E64" s="201">
        <v>0</v>
      </c>
      <c r="F64" s="202">
        <v>0</v>
      </c>
      <c r="G64" s="203">
        <v>0</v>
      </c>
      <c r="H64" s="202">
        <v>0</v>
      </c>
      <c r="I64" s="203">
        <v>0</v>
      </c>
      <c r="J64" s="202">
        <v>0</v>
      </c>
      <c r="K64" s="201">
        <v>0</v>
      </c>
      <c r="L64" s="202">
        <v>0</v>
      </c>
      <c r="M64" s="203">
        <v>0</v>
      </c>
      <c r="N64" s="202">
        <v>0</v>
      </c>
      <c r="O64" s="203">
        <v>0</v>
      </c>
      <c r="P64" s="202">
        <v>0</v>
      </c>
      <c r="Q64" s="203">
        <v>0</v>
      </c>
      <c r="R64" s="202">
        <v>0</v>
      </c>
      <c r="S64" s="203">
        <v>0</v>
      </c>
      <c r="T64" s="202">
        <v>0</v>
      </c>
      <c r="U64" s="201">
        <v>0</v>
      </c>
      <c r="V64" s="202">
        <v>0</v>
      </c>
      <c r="W64" s="203">
        <v>0</v>
      </c>
      <c r="X64" s="202">
        <v>0</v>
      </c>
      <c r="Y64" s="203">
        <v>0</v>
      </c>
      <c r="Z64" s="202">
        <v>0</v>
      </c>
      <c r="AA64" s="201">
        <v>0</v>
      </c>
      <c r="AB64" s="202">
        <v>0</v>
      </c>
      <c r="AC64" s="203">
        <v>0</v>
      </c>
      <c r="AD64" s="202">
        <v>0</v>
      </c>
      <c r="AE64" s="203">
        <v>0</v>
      </c>
      <c r="AF64" s="202">
        <v>0</v>
      </c>
      <c r="AG64" s="201">
        <v>56360</v>
      </c>
      <c r="AH64" s="202">
        <v>257200</v>
      </c>
      <c r="AI64" s="203">
        <v>0</v>
      </c>
      <c r="AJ64" s="202">
        <v>0</v>
      </c>
      <c r="AK64" s="203">
        <v>0</v>
      </c>
      <c r="AL64" s="202">
        <v>0</v>
      </c>
      <c r="AM64" s="203">
        <v>0</v>
      </c>
      <c r="AN64" s="202">
        <v>0</v>
      </c>
      <c r="AO64" s="201">
        <v>0</v>
      </c>
      <c r="AP64" s="202">
        <v>29000</v>
      </c>
      <c r="AQ64" s="203">
        <v>0</v>
      </c>
      <c r="AR64" s="202">
        <v>0</v>
      </c>
      <c r="AS64" s="203">
        <v>0</v>
      </c>
      <c r="AT64" s="202">
        <v>0</v>
      </c>
      <c r="AU64" s="203">
        <v>0</v>
      </c>
      <c r="AV64" s="202">
        <v>0</v>
      </c>
      <c r="AW64" s="201">
        <v>0</v>
      </c>
      <c r="AX64" s="202">
        <v>0</v>
      </c>
      <c r="AY64" s="203">
        <v>0</v>
      </c>
      <c r="AZ64" s="202">
        <v>0</v>
      </c>
      <c r="BA64" s="203">
        <v>0</v>
      </c>
      <c r="BB64" s="202">
        <v>0</v>
      </c>
      <c r="BC64" s="203">
        <v>0</v>
      </c>
      <c r="BD64" s="202">
        <v>0</v>
      </c>
      <c r="BE64" s="203">
        <v>30</v>
      </c>
      <c r="BF64" s="202">
        <v>147000</v>
      </c>
      <c r="BG64" s="203">
        <v>0</v>
      </c>
      <c r="BH64" s="202">
        <v>0</v>
      </c>
      <c r="BI64" s="203">
        <v>0</v>
      </c>
      <c r="BJ64" s="202">
        <v>0</v>
      </c>
      <c r="BK64" s="203">
        <v>0</v>
      </c>
      <c r="BL64" s="202">
        <v>0</v>
      </c>
      <c r="BM64" s="203">
        <v>0</v>
      </c>
      <c r="BN64" s="202">
        <v>0</v>
      </c>
      <c r="BO64" s="203">
        <v>0</v>
      </c>
      <c r="BP64" s="202">
        <v>0</v>
      </c>
      <c r="BQ64" s="203">
        <v>0</v>
      </c>
      <c r="BR64" s="202">
        <v>0</v>
      </c>
      <c r="BS64" s="203">
        <v>0</v>
      </c>
      <c r="BT64" s="202">
        <v>0</v>
      </c>
      <c r="BU64" s="203">
        <v>0</v>
      </c>
      <c r="BV64" s="202">
        <v>0</v>
      </c>
      <c r="BW64" s="203">
        <v>0</v>
      </c>
      <c r="BX64" s="202">
        <v>0</v>
      </c>
      <c r="BY64" s="203">
        <v>0</v>
      </c>
      <c r="BZ64" s="202">
        <v>0</v>
      </c>
    </row>
    <row r="65" spans="1:78" s="126" customFormat="1" ht="20.100000000000001" customHeight="1" x14ac:dyDescent="0.5">
      <c r="A65" s="158" t="s">
        <v>187</v>
      </c>
      <c r="B65" s="198" t="s">
        <v>208</v>
      </c>
      <c r="C65" s="199">
        <f>+E65+G65+I65+K65+M65+O65+Q65+S65+U65+W65+Y65+AA65+AC65+AE65+AG65+AI65+AK65+AO65+AQ65+AU65+AW65+AY65+BA65+BC65+BE65+BG65+BI65+BK65+BM65+BO65+BQ65+BS65+BU65+BW65+BY65+AM65+AS65</f>
        <v>54360</v>
      </c>
      <c r="D65" s="200">
        <f>+F65+H65+J65+L65+N65+P65+R65+T65+V65+X65+Z65+AB65+AD65+AF65+AH65+AJ65+AL65+AP65+AR65+AV65+AX65+AZ65+BB65+BD65+BF65+BH65+BJ65+BL65+BN65+BP65+BR65+BT65+BV65+BX65+BZ65+AN65+AT65</f>
        <v>350200</v>
      </c>
      <c r="E65" s="201">
        <v>0</v>
      </c>
      <c r="F65" s="202">
        <v>0</v>
      </c>
      <c r="G65" s="203">
        <v>0</v>
      </c>
      <c r="H65" s="202">
        <v>0</v>
      </c>
      <c r="I65" s="203">
        <v>0</v>
      </c>
      <c r="J65" s="202">
        <v>0</v>
      </c>
      <c r="K65" s="201">
        <v>0</v>
      </c>
      <c r="L65" s="202">
        <v>0</v>
      </c>
      <c r="M65" s="203">
        <v>0</v>
      </c>
      <c r="N65" s="202">
        <v>0</v>
      </c>
      <c r="O65" s="203">
        <v>0</v>
      </c>
      <c r="P65" s="202">
        <v>0</v>
      </c>
      <c r="Q65" s="203">
        <v>0</v>
      </c>
      <c r="R65" s="202">
        <v>0</v>
      </c>
      <c r="S65" s="203">
        <v>0</v>
      </c>
      <c r="T65" s="202">
        <v>0</v>
      </c>
      <c r="U65" s="201">
        <v>0</v>
      </c>
      <c r="V65" s="202">
        <v>0</v>
      </c>
      <c r="W65" s="203">
        <v>0</v>
      </c>
      <c r="X65" s="202">
        <v>0</v>
      </c>
      <c r="Y65" s="203">
        <v>0</v>
      </c>
      <c r="Z65" s="202">
        <v>0</v>
      </c>
      <c r="AA65" s="201">
        <v>0</v>
      </c>
      <c r="AB65" s="202">
        <v>0</v>
      </c>
      <c r="AC65" s="203">
        <v>0</v>
      </c>
      <c r="AD65" s="202">
        <v>0</v>
      </c>
      <c r="AE65" s="203">
        <v>0</v>
      </c>
      <c r="AF65" s="202">
        <v>0</v>
      </c>
      <c r="AG65" s="201">
        <v>54360</v>
      </c>
      <c r="AH65" s="202">
        <v>302200</v>
      </c>
      <c r="AI65" s="203">
        <v>0</v>
      </c>
      <c r="AJ65" s="202">
        <v>0</v>
      </c>
      <c r="AK65" s="203">
        <v>0</v>
      </c>
      <c r="AL65" s="202">
        <v>0</v>
      </c>
      <c r="AM65" s="203">
        <v>0</v>
      </c>
      <c r="AN65" s="202">
        <v>0</v>
      </c>
      <c r="AO65" s="201">
        <v>0</v>
      </c>
      <c r="AP65" s="202">
        <v>28000</v>
      </c>
      <c r="AQ65" s="203">
        <v>0</v>
      </c>
      <c r="AR65" s="202">
        <v>0</v>
      </c>
      <c r="AS65" s="203">
        <v>0</v>
      </c>
      <c r="AT65" s="202">
        <v>0</v>
      </c>
      <c r="AU65" s="203">
        <v>0</v>
      </c>
      <c r="AV65" s="202">
        <v>0</v>
      </c>
      <c r="AW65" s="201">
        <v>0</v>
      </c>
      <c r="AX65" s="202">
        <v>0</v>
      </c>
      <c r="AY65" s="203">
        <v>0</v>
      </c>
      <c r="AZ65" s="202">
        <v>0</v>
      </c>
      <c r="BA65" s="203">
        <v>0</v>
      </c>
      <c r="BB65" s="202">
        <v>0</v>
      </c>
      <c r="BC65" s="203">
        <v>0</v>
      </c>
      <c r="BD65" s="202">
        <v>0</v>
      </c>
      <c r="BE65" s="203">
        <v>0</v>
      </c>
      <c r="BF65" s="202">
        <v>20000</v>
      </c>
      <c r="BG65" s="203">
        <v>0</v>
      </c>
      <c r="BH65" s="202">
        <v>0</v>
      </c>
      <c r="BI65" s="203">
        <v>0</v>
      </c>
      <c r="BJ65" s="202">
        <v>0</v>
      </c>
      <c r="BK65" s="203">
        <v>0</v>
      </c>
      <c r="BL65" s="202">
        <v>0</v>
      </c>
      <c r="BM65" s="203">
        <v>0</v>
      </c>
      <c r="BN65" s="202">
        <v>0</v>
      </c>
      <c r="BO65" s="203">
        <v>0</v>
      </c>
      <c r="BP65" s="202">
        <v>0</v>
      </c>
      <c r="BQ65" s="203">
        <v>0</v>
      </c>
      <c r="BR65" s="202">
        <v>0</v>
      </c>
      <c r="BS65" s="203">
        <v>0</v>
      </c>
      <c r="BT65" s="202">
        <v>0</v>
      </c>
      <c r="BU65" s="203">
        <v>0</v>
      </c>
      <c r="BV65" s="202">
        <v>0</v>
      </c>
      <c r="BW65" s="203">
        <v>0</v>
      </c>
      <c r="BX65" s="202">
        <v>0</v>
      </c>
      <c r="BY65" s="203">
        <v>0</v>
      </c>
      <c r="BZ65" s="202">
        <v>0</v>
      </c>
    </row>
    <row r="66" spans="1:78" s="126" customFormat="1" ht="20.100000000000001" customHeight="1" x14ac:dyDescent="0.5">
      <c r="A66" s="158" t="s">
        <v>189</v>
      </c>
      <c r="B66" s="198" t="s">
        <v>210</v>
      </c>
      <c r="C66" s="199">
        <f>+E66+G66+I66+K66+M66+O66+Q66+S66+U66+W66+Y66+AA66+AC66+AE66+AG66+AI66+AK66+AO66+AQ66+AU66+AW66+AY66+BA66+BC66+BE66+BG66+BI66+BK66+BM66+BO66+BQ66+BS66+BU66+BW66+BY66+AM66+AS66</f>
        <v>54360</v>
      </c>
      <c r="D66" s="200">
        <f>+F66+H66+J66+L66+N66+P66+R66+T66+V66+X66+Z66+AB66+AD66+AF66+AH66+AJ66+AL66+AP66+AR66+AV66+AX66+AZ66+BB66+BD66+BF66+BH66+BJ66+BL66+BN66+BP66+BR66+BT66+BV66+BX66+BZ66+AN66+AT66</f>
        <v>321200</v>
      </c>
      <c r="E66" s="201">
        <v>0</v>
      </c>
      <c r="F66" s="202">
        <v>0</v>
      </c>
      <c r="G66" s="203">
        <v>0</v>
      </c>
      <c r="H66" s="202">
        <v>0</v>
      </c>
      <c r="I66" s="203">
        <v>0</v>
      </c>
      <c r="J66" s="202">
        <v>0</v>
      </c>
      <c r="K66" s="201">
        <v>0</v>
      </c>
      <c r="L66" s="202">
        <v>0</v>
      </c>
      <c r="M66" s="203">
        <v>0</v>
      </c>
      <c r="N66" s="202">
        <v>0</v>
      </c>
      <c r="O66" s="203">
        <v>0</v>
      </c>
      <c r="P66" s="202">
        <v>0</v>
      </c>
      <c r="Q66" s="203">
        <v>0</v>
      </c>
      <c r="R66" s="202">
        <v>0</v>
      </c>
      <c r="S66" s="203">
        <v>0</v>
      </c>
      <c r="T66" s="202">
        <v>0</v>
      </c>
      <c r="U66" s="201">
        <v>0</v>
      </c>
      <c r="V66" s="202">
        <v>0</v>
      </c>
      <c r="W66" s="203">
        <v>0</v>
      </c>
      <c r="X66" s="202">
        <v>0</v>
      </c>
      <c r="Y66" s="203">
        <v>0</v>
      </c>
      <c r="Z66" s="202">
        <v>0</v>
      </c>
      <c r="AA66" s="201">
        <v>0</v>
      </c>
      <c r="AB66" s="202">
        <v>0</v>
      </c>
      <c r="AC66" s="203">
        <v>0</v>
      </c>
      <c r="AD66" s="202">
        <v>0</v>
      </c>
      <c r="AE66" s="203">
        <v>0</v>
      </c>
      <c r="AF66" s="202">
        <v>0</v>
      </c>
      <c r="AG66" s="201">
        <v>54360</v>
      </c>
      <c r="AH66" s="202">
        <v>237200</v>
      </c>
      <c r="AI66" s="203">
        <v>0</v>
      </c>
      <c r="AJ66" s="202">
        <v>0</v>
      </c>
      <c r="AK66" s="203">
        <v>0</v>
      </c>
      <c r="AL66" s="202">
        <v>0</v>
      </c>
      <c r="AM66" s="203">
        <v>0</v>
      </c>
      <c r="AN66" s="202">
        <v>0</v>
      </c>
      <c r="AO66" s="201">
        <v>0</v>
      </c>
      <c r="AP66" s="202">
        <v>29000</v>
      </c>
      <c r="AQ66" s="203">
        <v>0</v>
      </c>
      <c r="AR66" s="202">
        <v>0</v>
      </c>
      <c r="AS66" s="203">
        <v>0</v>
      </c>
      <c r="AT66" s="202">
        <v>0</v>
      </c>
      <c r="AU66" s="203">
        <v>0</v>
      </c>
      <c r="AV66" s="202">
        <v>0</v>
      </c>
      <c r="AW66" s="201">
        <v>0</v>
      </c>
      <c r="AX66" s="202">
        <v>0</v>
      </c>
      <c r="AY66" s="203">
        <v>0</v>
      </c>
      <c r="AZ66" s="202">
        <v>0</v>
      </c>
      <c r="BA66" s="203">
        <v>0</v>
      </c>
      <c r="BB66" s="202">
        <v>0</v>
      </c>
      <c r="BC66" s="203">
        <v>0</v>
      </c>
      <c r="BD66" s="202">
        <v>0</v>
      </c>
      <c r="BE66" s="203">
        <v>0</v>
      </c>
      <c r="BF66" s="202">
        <v>55000</v>
      </c>
      <c r="BG66" s="203">
        <v>0</v>
      </c>
      <c r="BH66" s="202">
        <v>0</v>
      </c>
      <c r="BI66" s="203">
        <v>0</v>
      </c>
      <c r="BJ66" s="202">
        <v>0</v>
      </c>
      <c r="BK66" s="203">
        <v>0</v>
      </c>
      <c r="BL66" s="202">
        <v>0</v>
      </c>
      <c r="BM66" s="203">
        <v>0</v>
      </c>
      <c r="BN66" s="202">
        <v>0</v>
      </c>
      <c r="BO66" s="203">
        <v>0</v>
      </c>
      <c r="BP66" s="202">
        <v>0</v>
      </c>
      <c r="BQ66" s="203">
        <v>0</v>
      </c>
      <c r="BR66" s="202">
        <v>0</v>
      </c>
      <c r="BS66" s="203">
        <v>0</v>
      </c>
      <c r="BT66" s="202">
        <v>0</v>
      </c>
      <c r="BU66" s="203">
        <v>0</v>
      </c>
      <c r="BV66" s="202">
        <v>0</v>
      </c>
      <c r="BW66" s="203">
        <v>0</v>
      </c>
      <c r="BX66" s="202">
        <v>0</v>
      </c>
      <c r="BY66" s="203">
        <v>0</v>
      </c>
      <c r="BZ66" s="202">
        <v>0</v>
      </c>
    </row>
    <row r="67" spans="1:78" s="126" customFormat="1" ht="20.100000000000001" customHeight="1" x14ac:dyDescent="0.5">
      <c r="A67" s="158" t="s">
        <v>191</v>
      </c>
      <c r="B67" s="198" t="s">
        <v>212</v>
      </c>
      <c r="C67" s="199">
        <f>+E67+G67+I67+K67+M67+O67+Q67+S67+U67+W67+Y67+AA67+AC67+AE67+AG67+AI67+AK67+AO67+AQ67+AU67+AW67+AY67+BA67+BC67+BE67+BG67+BI67+BK67+BM67+BO67+BQ67+BS67+BU67+BW67+BY67+AM67+AS67</f>
        <v>54390</v>
      </c>
      <c r="D67" s="200">
        <f>+F67+H67+J67+L67+N67+P67+R67+T67+V67+X67+Z67+AB67+AD67+AF67+AH67+AJ67+AL67+AP67+AR67+AV67+AX67+AZ67+BB67+BD67+BF67+BH67+BJ67+BL67+BN67+BP67+BR67+BT67+BV67+BX67+BZ67+AN67+AT67</f>
        <v>563200</v>
      </c>
      <c r="E67" s="201">
        <v>0</v>
      </c>
      <c r="F67" s="202">
        <v>0</v>
      </c>
      <c r="G67" s="203">
        <v>0</v>
      </c>
      <c r="H67" s="202">
        <v>0</v>
      </c>
      <c r="I67" s="203">
        <v>0</v>
      </c>
      <c r="J67" s="202">
        <v>0</v>
      </c>
      <c r="K67" s="201">
        <v>0</v>
      </c>
      <c r="L67" s="202">
        <v>0</v>
      </c>
      <c r="M67" s="203">
        <v>0</v>
      </c>
      <c r="N67" s="202">
        <v>0</v>
      </c>
      <c r="O67" s="203">
        <v>0</v>
      </c>
      <c r="P67" s="202">
        <v>0</v>
      </c>
      <c r="Q67" s="203">
        <v>0</v>
      </c>
      <c r="R67" s="202">
        <v>0</v>
      </c>
      <c r="S67" s="203">
        <v>0</v>
      </c>
      <c r="T67" s="202">
        <v>0</v>
      </c>
      <c r="U67" s="201">
        <v>0</v>
      </c>
      <c r="V67" s="202">
        <v>0</v>
      </c>
      <c r="W67" s="203">
        <v>0</v>
      </c>
      <c r="X67" s="202">
        <v>0</v>
      </c>
      <c r="Y67" s="203">
        <v>0</v>
      </c>
      <c r="Z67" s="202">
        <v>0</v>
      </c>
      <c r="AA67" s="201">
        <v>0</v>
      </c>
      <c r="AB67" s="202">
        <v>0</v>
      </c>
      <c r="AC67" s="203">
        <v>0</v>
      </c>
      <c r="AD67" s="202">
        <v>0</v>
      </c>
      <c r="AE67" s="203">
        <v>0</v>
      </c>
      <c r="AF67" s="202">
        <v>0</v>
      </c>
      <c r="AG67" s="201">
        <v>54360</v>
      </c>
      <c r="AH67" s="202">
        <v>468200</v>
      </c>
      <c r="AI67" s="203">
        <v>0</v>
      </c>
      <c r="AJ67" s="202">
        <v>0</v>
      </c>
      <c r="AK67" s="203">
        <v>0</v>
      </c>
      <c r="AL67" s="202">
        <v>0</v>
      </c>
      <c r="AM67" s="203">
        <v>0</v>
      </c>
      <c r="AN67" s="202">
        <v>0</v>
      </c>
      <c r="AO67" s="201">
        <v>0</v>
      </c>
      <c r="AP67" s="202">
        <v>28000</v>
      </c>
      <c r="AQ67" s="203">
        <v>0</v>
      </c>
      <c r="AR67" s="202">
        <v>0</v>
      </c>
      <c r="AS67" s="203">
        <v>0</v>
      </c>
      <c r="AT67" s="202">
        <v>0</v>
      </c>
      <c r="AU67" s="203">
        <v>0</v>
      </c>
      <c r="AV67" s="202">
        <v>0</v>
      </c>
      <c r="AW67" s="201">
        <v>0</v>
      </c>
      <c r="AX67" s="202">
        <v>0</v>
      </c>
      <c r="AY67" s="203">
        <v>0</v>
      </c>
      <c r="AZ67" s="202">
        <v>0</v>
      </c>
      <c r="BA67" s="203">
        <v>0</v>
      </c>
      <c r="BB67" s="202">
        <v>0</v>
      </c>
      <c r="BC67" s="203">
        <v>0</v>
      </c>
      <c r="BD67" s="202">
        <v>0</v>
      </c>
      <c r="BE67" s="203">
        <v>30</v>
      </c>
      <c r="BF67" s="202">
        <v>67000</v>
      </c>
      <c r="BG67" s="203">
        <v>0</v>
      </c>
      <c r="BH67" s="202">
        <v>0</v>
      </c>
      <c r="BI67" s="203">
        <v>0</v>
      </c>
      <c r="BJ67" s="202">
        <v>0</v>
      </c>
      <c r="BK67" s="203">
        <v>0</v>
      </c>
      <c r="BL67" s="202">
        <v>0</v>
      </c>
      <c r="BM67" s="203">
        <v>0</v>
      </c>
      <c r="BN67" s="202">
        <v>0</v>
      </c>
      <c r="BO67" s="203">
        <v>0</v>
      </c>
      <c r="BP67" s="202">
        <v>0</v>
      </c>
      <c r="BQ67" s="203">
        <v>0</v>
      </c>
      <c r="BR67" s="202">
        <v>0</v>
      </c>
      <c r="BS67" s="203">
        <v>0</v>
      </c>
      <c r="BT67" s="202">
        <v>0</v>
      </c>
      <c r="BU67" s="203">
        <v>0</v>
      </c>
      <c r="BV67" s="202">
        <v>0</v>
      </c>
      <c r="BW67" s="203">
        <v>0</v>
      </c>
      <c r="BX67" s="202">
        <v>0</v>
      </c>
      <c r="BY67" s="203">
        <v>0</v>
      </c>
      <c r="BZ67" s="202">
        <v>0</v>
      </c>
    </row>
    <row r="68" spans="1:78" s="126" customFormat="1" ht="20.100000000000001" customHeight="1" x14ac:dyDescent="0.5">
      <c r="A68" s="158" t="s">
        <v>193</v>
      </c>
      <c r="B68" s="198" t="s">
        <v>214</v>
      </c>
      <c r="C68" s="199">
        <f>+E68+G68+I68+K68+M68+O68+Q68+S68+U68+W68+Y68+AA68+AC68+AE68+AG68+AI68+AK68+AO68+AQ68+AU68+AW68+AY68+BA68+BC68+BE68+BG68+BI68+BK68+BM68+BO68+BQ68+BS68+BU68+BW68+BY68+AM68+AS68</f>
        <v>56390</v>
      </c>
      <c r="D68" s="200">
        <f>+F68+H68+J68+L68+N68+P68+R68+T68+V68+X68+Z68+AB68+AD68+AF68+AH68+AJ68+AL68+AP68+AR68+AV68+AX68+AZ68+BB68+BD68+BF68+BH68+BJ68+BL68+BN68+BP68+BR68+BT68+BV68+BX68+BZ68+AN68+AT68</f>
        <v>695200</v>
      </c>
      <c r="E68" s="201">
        <v>0</v>
      </c>
      <c r="F68" s="202">
        <v>0</v>
      </c>
      <c r="G68" s="203">
        <v>0</v>
      </c>
      <c r="H68" s="202">
        <v>0</v>
      </c>
      <c r="I68" s="203">
        <v>0</v>
      </c>
      <c r="J68" s="202">
        <v>0</v>
      </c>
      <c r="K68" s="201">
        <v>0</v>
      </c>
      <c r="L68" s="202">
        <v>0</v>
      </c>
      <c r="M68" s="203">
        <v>0</v>
      </c>
      <c r="N68" s="202">
        <v>0</v>
      </c>
      <c r="O68" s="203">
        <v>0</v>
      </c>
      <c r="P68" s="202">
        <v>0</v>
      </c>
      <c r="Q68" s="203">
        <v>0</v>
      </c>
      <c r="R68" s="202">
        <v>0</v>
      </c>
      <c r="S68" s="203">
        <v>0</v>
      </c>
      <c r="T68" s="202">
        <v>0</v>
      </c>
      <c r="U68" s="201">
        <v>0</v>
      </c>
      <c r="V68" s="202">
        <v>0</v>
      </c>
      <c r="W68" s="203">
        <v>0</v>
      </c>
      <c r="X68" s="202">
        <v>0</v>
      </c>
      <c r="Y68" s="203">
        <v>0</v>
      </c>
      <c r="Z68" s="202">
        <v>0</v>
      </c>
      <c r="AA68" s="201">
        <v>0</v>
      </c>
      <c r="AB68" s="202">
        <v>0</v>
      </c>
      <c r="AC68" s="203">
        <v>0</v>
      </c>
      <c r="AD68" s="202">
        <v>0</v>
      </c>
      <c r="AE68" s="203">
        <v>0</v>
      </c>
      <c r="AF68" s="202">
        <v>0</v>
      </c>
      <c r="AG68" s="201">
        <v>56360</v>
      </c>
      <c r="AH68" s="202">
        <v>441200</v>
      </c>
      <c r="AI68" s="203">
        <v>0</v>
      </c>
      <c r="AJ68" s="202">
        <v>0</v>
      </c>
      <c r="AK68" s="203">
        <v>0</v>
      </c>
      <c r="AL68" s="202">
        <v>0</v>
      </c>
      <c r="AM68" s="203">
        <v>0</v>
      </c>
      <c r="AN68" s="202">
        <v>0</v>
      </c>
      <c r="AO68" s="201">
        <v>0</v>
      </c>
      <c r="AP68" s="202">
        <v>29000</v>
      </c>
      <c r="AQ68" s="203">
        <v>0</v>
      </c>
      <c r="AR68" s="202">
        <v>0</v>
      </c>
      <c r="AS68" s="203">
        <v>0</v>
      </c>
      <c r="AT68" s="202">
        <v>0</v>
      </c>
      <c r="AU68" s="203">
        <v>0</v>
      </c>
      <c r="AV68" s="202">
        <v>0</v>
      </c>
      <c r="AW68" s="201">
        <v>0</v>
      </c>
      <c r="AX68" s="202">
        <v>0</v>
      </c>
      <c r="AY68" s="203">
        <v>0</v>
      </c>
      <c r="AZ68" s="202">
        <v>0</v>
      </c>
      <c r="BA68" s="203">
        <v>0</v>
      </c>
      <c r="BB68" s="202">
        <v>0</v>
      </c>
      <c r="BC68" s="203">
        <v>0</v>
      </c>
      <c r="BD68" s="202">
        <v>0</v>
      </c>
      <c r="BE68" s="203">
        <v>30</v>
      </c>
      <c r="BF68" s="202">
        <v>225000</v>
      </c>
      <c r="BG68" s="203">
        <v>0</v>
      </c>
      <c r="BH68" s="202">
        <v>0</v>
      </c>
      <c r="BI68" s="203">
        <v>0</v>
      </c>
      <c r="BJ68" s="202">
        <v>0</v>
      </c>
      <c r="BK68" s="203">
        <v>0</v>
      </c>
      <c r="BL68" s="202">
        <v>0</v>
      </c>
      <c r="BM68" s="203">
        <v>0</v>
      </c>
      <c r="BN68" s="202">
        <v>0</v>
      </c>
      <c r="BO68" s="203">
        <v>0</v>
      </c>
      <c r="BP68" s="202">
        <v>0</v>
      </c>
      <c r="BQ68" s="203">
        <v>0</v>
      </c>
      <c r="BR68" s="202">
        <v>0</v>
      </c>
      <c r="BS68" s="203">
        <v>0</v>
      </c>
      <c r="BT68" s="202">
        <v>0</v>
      </c>
      <c r="BU68" s="203">
        <v>0</v>
      </c>
      <c r="BV68" s="202">
        <v>0</v>
      </c>
      <c r="BW68" s="203">
        <v>0</v>
      </c>
      <c r="BX68" s="202">
        <v>0</v>
      </c>
      <c r="BY68" s="203">
        <v>0</v>
      </c>
      <c r="BZ68" s="202">
        <v>0</v>
      </c>
    </row>
    <row r="69" spans="1:78" s="126" customFormat="1" ht="20.100000000000001" customHeight="1" x14ac:dyDescent="0.5">
      <c r="A69" s="158" t="s">
        <v>195</v>
      </c>
      <c r="B69" s="198" t="s">
        <v>216</v>
      </c>
      <c r="C69" s="199">
        <f>+E69+G69+I69+K69+M69+O69+Q69+S69+U69+W69+Y69+AA69+AC69+AE69+AG69+AI69+AK69+AO69+AQ69+AU69+AW69+AY69+BA69+BC69+BE69+BG69+BI69+BK69+BM69+BO69+BQ69+BS69+BU69+BW69+BY69+AM69+AS69</f>
        <v>20000</v>
      </c>
      <c r="D69" s="200">
        <f>+F69+H69+J69+L69+N69+P69+R69+T69+V69+X69+Z69+AB69+AD69+AF69+AH69+AJ69+AL69+AP69+AR69+AV69+AX69+AZ69+BB69+BD69+BF69+BH69+BJ69+BL69+BN69+BP69+BR69+BT69+BV69+BX69+BZ69+AN69+AT69</f>
        <v>188500</v>
      </c>
      <c r="E69" s="201">
        <v>0</v>
      </c>
      <c r="F69" s="202">
        <v>0</v>
      </c>
      <c r="G69" s="203">
        <v>0</v>
      </c>
      <c r="H69" s="202">
        <v>0</v>
      </c>
      <c r="I69" s="203">
        <v>0</v>
      </c>
      <c r="J69" s="202">
        <v>0</v>
      </c>
      <c r="K69" s="201">
        <v>0</v>
      </c>
      <c r="L69" s="202">
        <v>0</v>
      </c>
      <c r="M69" s="203">
        <v>0</v>
      </c>
      <c r="N69" s="202">
        <v>0</v>
      </c>
      <c r="O69" s="203">
        <v>0</v>
      </c>
      <c r="P69" s="202">
        <v>0</v>
      </c>
      <c r="Q69" s="203">
        <v>0</v>
      </c>
      <c r="R69" s="202">
        <v>0</v>
      </c>
      <c r="S69" s="203">
        <v>0</v>
      </c>
      <c r="T69" s="202">
        <v>0</v>
      </c>
      <c r="U69" s="201">
        <v>0</v>
      </c>
      <c r="V69" s="202">
        <v>0</v>
      </c>
      <c r="W69" s="203">
        <v>0</v>
      </c>
      <c r="X69" s="202">
        <v>0</v>
      </c>
      <c r="Y69" s="203">
        <v>0</v>
      </c>
      <c r="Z69" s="202">
        <v>0</v>
      </c>
      <c r="AA69" s="201">
        <v>0</v>
      </c>
      <c r="AB69" s="202">
        <v>0</v>
      </c>
      <c r="AC69" s="203">
        <v>0</v>
      </c>
      <c r="AD69" s="202">
        <v>0</v>
      </c>
      <c r="AE69" s="203">
        <v>0</v>
      </c>
      <c r="AF69" s="202">
        <v>0</v>
      </c>
      <c r="AG69" s="201">
        <v>20000</v>
      </c>
      <c r="AH69" s="202">
        <v>60500</v>
      </c>
      <c r="AI69" s="203">
        <v>0</v>
      </c>
      <c r="AJ69" s="202">
        <v>0</v>
      </c>
      <c r="AK69" s="203">
        <v>0</v>
      </c>
      <c r="AL69" s="202">
        <v>0</v>
      </c>
      <c r="AM69" s="203">
        <v>0</v>
      </c>
      <c r="AN69" s="202">
        <v>0</v>
      </c>
      <c r="AO69" s="201">
        <v>0</v>
      </c>
      <c r="AP69" s="202">
        <v>28000</v>
      </c>
      <c r="AQ69" s="203">
        <v>0</v>
      </c>
      <c r="AR69" s="202">
        <v>0</v>
      </c>
      <c r="AS69" s="203">
        <v>0</v>
      </c>
      <c r="AT69" s="202">
        <v>0</v>
      </c>
      <c r="AU69" s="203">
        <v>0</v>
      </c>
      <c r="AV69" s="202">
        <v>0</v>
      </c>
      <c r="AW69" s="201">
        <v>0</v>
      </c>
      <c r="AX69" s="202">
        <v>0</v>
      </c>
      <c r="AY69" s="203">
        <v>0</v>
      </c>
      <c r="AZ69" s="202">
        <v>0</v>
      </c>
      <c r="BA69" s="203">
        <v>0</v>
      </c>
      <c r="BB69" s="202">
        <v>0</v>
      </c>
      <c r="BC69" s="203">
        <v>0</v>
      </c>
      <c r="BD69" s="202">
        <v>0</v>
      </c>
      <c r="BE69" s="203">
        <v>0</v>
      </c>
      <c r="BF69" s="202">
        <v>20000</v>
      </c>
      <c r="BG69" s="203">
        <v>0</v>
      </c>
      <c r="BH69" s="202">
        <v>0</v>
      </c>
      <c r="BI69" s="203">
        <v>0</v>
      </c>
      <c r="BJ69" s="202">
        <v>0</v>
      </c>
      <c r="BK69" s="203">
        <v>0</v>
      </c>
      <c r="BL69" s="202">
        <v>0</v>
      </c>
      <c r="BM69" s="203">
        <v>0</v>
      </c>
      <c r="BN69" s="202">
        <v>0</v>
      </c>
      <c r="BO69" s="203">
        <v>0</v>
      </c>
      <c r="BP69" s="202">
        <v>0</v>
      </c>
      <c r="BQ69" s="203">
        <v>0</v>
      </c>
      <c r="BR69" s="202">
        <v>0</v>
      </c>
      <c r="BS69" s="203">
        <v>0</v>
      </c>
      <c r="BT69" s="202">
        <v>0</v>
      </c>
      <c r="BU69" s="203">
        <v>0</v>
      </c>
      <c r="BV69" s="202">
        <v>0</v>
      </c>
      <c r="BW69" s="203">
        <v>0</v>
      </c>
      <c r="BX69" s="202">
        <v>80000</v>
      </c>
      <c r="BY69" s="203">
        <v>0</v>
      </c>
      <c r="BZ69" s="202">
        <v>0</v>
      </c>
    </row>
    <row r="70" spans="1:78" s="126" customFormat="1" ht="20.100000000000001" customHeight="1" x14ac:dyDescent="0.5">
      <c r="A70" s="158" t="s">
        <v>197</v>
      </c>
      <c r="B70" s="198" t="s">
        <v>218</v>
      </c>
      <c r="C70" s="199">
        <f>+E70+G70+I70+K70+M70+O70+Q70+S70+U70+W70+Y70+AA70+AC70+AE70+AG70+AI70+AK70+AO70+AQ70+AU70+AW70+AY70+BA70+BC70+BE70+BG70+BI70+BK70+BM70+BO70+BQ70+BS70+BU70+BW70+BY70+AM70+AS70</f>
        <v>54360</v>
      </c>
      <c r="D70" s="200">
        <f>+F70+H70+J70+L70+N70+P70+R70+T70+V70+X70+Z70+AB70+AD70+AF70+AH70+AJ70+AL70+AP70+AR70+AV70+AX70+AZ70+BB70+BD70+BF70+BH70+BJ70+BL70+BN70+BP70+BR70+BT70+BV70+BX70+BZ70+AN70+AT70</f>
        <v>379200</v>
      </c>
      <c r="E70" s="201">
        <v>0</v>
      </c>
      <c r="F70" s="202">
        <v>0</v>
      </c>
      <c r="G70" s="203">
        <v>0</v>
      </c>
      <c r="H70" s="202">
        <v>0</v>
      </c>
      <c r="I70" s="203">
        <v>0</v>
      </c>
      <c r="J70" s="202">
        <v>0</v>
      </c>
      <c r="K70" s="201">
        <v>0</v>
      </c>
      <c r="L70" s="202">
        <v>0</v>
      </c>
      <c r="M70" s="203">
        <v>0</v>
      </c>
      <c r="N70" s="202">
        <v>0</v>
      </c>
      <c r="O70" s="203">
        <v>0</v>
      </c>
      <c r="P70" s="202">
        <v>0</v>
      </c>
      <c r="Q70" s="203">
        <v>0</v>
      </c>
      <c r="R70" s="202">
        <v>0</v>
      </c>
      <c r="S70" s="203">
        <v>0</v>
      </c>
      <c r="T70" s="202">
        <v>0</v>
      </c>
      <c r="U70" s="201">
        <v>0</v>
      </c>
      <c r="V70" s="202">
        <v>0</v>
      </c>
      <c r="W70" s="203">
        <v>0</v>
      </c>
      <c r="X70" s="202">
        <v>0</v>
      </c>
      <c r="Y70" s="203">
        <v>0</v>
      </c>
      <c r="Z70" s="202">
        <v>0</v>
      </c>
      <c r="AA70" s="201">
        <v>0</v>
      </c>
      <c r="AB70" s="202">
        <v>0</v>
      </c>
      <c r="AC70" s="203">
        <v>0</v>
      </c>
      <c r="AD70" s="202">
        <v>0</v>
      </c>
      <c r="AE70" s="203">
        <v>0</v>
      </c>
      <c r="AF70" s="202">
        <v>0</v>
      </c>
      <c r="AG70" s="201">
        <v>54360</v>
      </c>
      <c r="AH70" s="202">
        <v>324200</v>
      </c>
      <c r="AI70" s="203">
        <v>0</v>
      </c>
      <c r="AJ70" s="202">
        <v>0</v>
      </c>
      <c r="AK70" s="203">
        <v>0</v>
      </c>
      <c r="AL70" s="202">
        <v>0</v>
      </c>
      <c r="AM70" s="203">
        <v>0</v>
      </c>
      <c r="AN70" s="202">
        <v>0</v>
      </c>
      <c r="AO70" s="201">
        <v>0</v>
      </c>
      <c r="AP70" s="202">
        <v>30000</v>
      </c>
      <c r="AQ70" s="203">
        <v>0</v>
      </c>
      <c r="AR70" s="202">
        <v>0</v>
      </c>
      <c r="AS70" s="203">
        <v>0</v>
      </c>
      <c r="AT70" s="202">
        <v>0</v>
      </c>
      <c r="AU70" s="203">
        <v>0</v>
      </c>
      <c r="AV70" s="202">
        <v>0</v>
      </c>
      <c r="AW70" s="201">
        <v>0</v>
      </c>
      <c r="AX70" s="202">
        <v>0</v>
      </c>
      <c r="AY70" s="203">
        <v>0</v>
      </c>
      <c r="AZ70" s="202">
        <v>0</v>
      </c>
      <c r="BA70" s="203">
        <v>0</v>
      </c>
      <c r="BB70" s="202">
        <v>0</v>
      </c>
      <c r="BC70" s="203">
        <v>0</v>
      </c>
      <c r="BD70" s="202">
        <v>0</v>
      </c>
      <c r="BE70" s="203">
        <v>0</v>
      </c>
      <c r="BF70" s="202">
        <v>25000</v>
      </c>
      <c r="BG70" s="203">
        <v>0</v>
      </c>
      <c r="BH70" s="202">
        <v>0</v>
      </c>
      <c r="BI70" s="203">
        <v>0</v>
      </c>
      <c r="BJ70" s="202">
        <v>0</v>
      </c>
      <c r="BK70" s="203">
        <v>0</v>
      </c>
      <c r="BL70" s="202">
        <v>0</v>
      </c>
      <c r="BM70" s="203">
        <v>0</v>
      </c>
      <c r="BN70" s="202">
        <v>0</v>
      </c>
      <c r="BO70" s="203">
        <v>0</v>
      </c>
      <c r="BP70" s="202">
        <v>0</v>
      </c>
      <c r="BQ70" s="203">
        <v>0</v>
      </c>
      <c r="BR70" s="202">
        <v>0</v>
      </c>
      <c r="BS70" s="203">
        <v>0</v>
      </c>
      <c r="BT70" s="202">
        <v>0</v>
      </c>
      <c r="BU70" s="203">
        <v>0</v>
      </c>
      <c r="BV70" s="202">
        <v>0</v>
      </c>
      <c r="BW70" s="203">
        <v>0</v>
      </c>
      <c r="BX70" s="202">
        <v>0</v>
      </c>
      <c r="BY70" s="203">
        <v>0</v>
      </c>
      <c r="BZ70" s="202">
        <v>0</v>
      </c>
    </row>
    <row r="71" spans="1:78" s="126" customFormat="1" ht="20.100000000000001" customHeight="1" x14ac:dyDescent="0.5">
      <c r="A71" s="158" t="s">
        <v>199</v>
      </c>
      <c r="B71" s="204" t="s">
        <v>220</v>
      </c>
      <c r="C71" s="199">
        <f>+E71+G71+I71+K71+M71+O71+Q71+S71+U71+W71+Y71+AA71+AC71+AE71+AG71+AI71+AK71+AO71+AQ71+AU71+AW71+AY71+BA71+BC71+BE71+BG71+BI71+BK71+BM71+BO71+BQ71+BS71+BU71+BW71+BY71+AM71+AS71</f>
        <v>56360</v>
      </c>
      <c r="D71" s="200">
        <f>+F71+H71+J71+L71+N71+P71+R71+T71+V71+X71+Z71+AB71+AD71+AF71+AH71+AJ71+AL71+AP71+AR71+AV71+AX71+AZ71+BB71+BD71+BF71+BH71+BJ71+BL71+BN71+BP71+BR71+BT71+BV71+BX71+BZ71+AN71+AT71</f>
        <v>425700</v>
      </c>
      <c r="E71" s="201">
        <v>0</v>
      </c>
      <c r="F71" s="202">
        <v>0</v>
      </c>
      <c r="G71" s="203">
        <v>0</v>
      </c>
      <c r="H71" s="202">
        <v>0</v>
      </c>
      <c r="I71" s="203">
        <v>0</v>
      </c>
      <c r="J71" s="202">
        <v>0</v>
      </c>
      <c r="K71" s="201">
        <v>0</v>
      </c>
      <c r="L71" s="202">
        <v>0</v>
      </c>
      <c r="M71" s="203">
        <v>0</v>
      </c>
      <c r="N71" s="202">
        <v>0</v>
      </c>
      <c r="O71" s="203">
        <v>0</v>
      </c>
      <c r="P71" s="202">
        <v>0</v>
      </c>
      <c r="Q71" s="203">
        <v>0</v>
      </c>
      <c r="R71" s="202">
        <v>0</v>
      </c>
      <c r="S71" s="203">
        <v>0</v>
      </c>
      <c r="T71" s="202">
        <v>0</v>
      </c>
      <c r="U71" s="201">
        <v>0</v>
      </c>
      <c r="V71" s="202">
        <v>0</v>
      </c>
      <c r="W71" s="203">
        <v>0</v>
      </c>
      <c r="X71" s="202">
        <v>0</v>
      </c>
      <c r="Y71" s="203">
        <v>0</v>
      </c>
      <c r="Z71" s="202">
        <v>0</v>
      </c>
      <c r="AA71" s="201">
        <v>0</v>
      </c>
      <c r="AB71" s="202">
        <v>0</v>
      </c>
      <c r="AC71" s="203">
        <v>0</v>
      </c>
      <c r="AD71" s="202">
        <v>0</v>
      </c>
      <c r="AE71" s="203">
        <v>0</v>
      </c>
      <c r="AF71" s="202">
        <v>0</v>
      </c>
      <c r="AG71" s="201">
        <v>56360</v>
      </c>
      <c r="AH71" s="202">
        <v>375700</v>
      </c>
      <c r="AI71" s="203">
        <v>0</v>
      </c>
      <c r="AJ71" s="202">
        <v>0</v>
      </c>
      <c r="AK71" s="203">
        <v>0</v>
      </c>
      <c r="AL71" s="202">
        <v>0</v>
      </c>
      <c r="AM71" s="203">
        <v>0</v>
      </c>
      <c r="AN71" s="202">
        <v>0</v>
      </c>
      <c r="AO71" s="201">
        <v>0</v>
      </c>
      <c r="AP71" s="202">
        <v>30000</v>
      </c>
      <c r="AQ71" s="203">
        <v>0</v>
      </c>
      <c r="AR71" s="202">
        <v>0</v>
      </c>
      <c r="AS71" s="203">
        <v>0</v>
      </c>
      <c r="AT71" s="202">
        <v>0</v>
      </c>
      <c r="AU71" s="203">
        <v>0</v>
      </c>
      <c r="AV71" s="202">
        <v>0</v>
      </c>
      <c r="AW71" s="201">
        <v>0</v>
      </c>
      <c r="AX71" s="202">
        <v>0</v>
      </c>
      <c r="AY71" s="203">
        <v>0</v>
      </c>
      <c r="AZ71" s="202">
        <v>0</v>
      </c>
      <c r="BA71" s="203">
        <v>0</v>
      </c>
      <c r="BB71" s="202">
        <v>0</v>
      </c>
      <c r="BC71" s="203">
        <v>0</v>
      </c>
      <c r="BD71" s="202">
        <v>0</v>
      </c>
      <c r="BE71" s="203">
        <v>0</v>
      </c>
      <c r="BF71" s="202">
        <v>20000</v>
      </c>
      <c r="BG71" s="203">
        <v>0</v>
      </c>
      <c r="BH71" s="202">
        <v>0</v>
      </c>
      <c r="BI71" s="203">
        <v>0</v>
      </c>
      <c r="BJ71" s="202">
        <v>0</v>
      </c>
      <c r="BK71" s="203">
        <v>0</v>
      </c>
      <c r="BL71" s="202">
        <v>0</v>
      </c>
      <c r="BM71" s="203">
        <v>0</v>
      </c>
      <c r="BN71" s="202">
        <v>0</v>
      </c>
      <c r="BO71" s="203">
        <v>0</v>
      </c>
      <c r="BP71" s="202">
        <v>0</v>
      </c>
      <c r="BQ71" s="203">
        <v>0</v>
      </c>
      <c r="BR71" s="202">
        <v>0</v>
      </c>
      <c r="BS71" s="203">
        <v>0</v>
      </c>
      <c r="BT71" s="202">
        <v>0</v>
      </c>
      <c r="BU71" s="203">
        <v>0</v>
      </c>
      <c r="BV71" s="202">
        <v>0</v>
      </c>
      <c r="BW71" s="203">
        <v>0</v>
      </c>
      <c r="BX71" s="202">
        <v>0</v>
      </c>
      <c r="BY71" s="203">
        <v>0</v>
      </c>
      <c r="BZ71" s="202">
        <v>0</v>
      </c>
    </row>
    <row r="72" spans="1:78" s="127" customFormat="1" ht="20.100000000000001" customHeight="1" x14ac:dyDescent="0.5">
      <c r="A72" s="244" t="s">
        <v>201</v>
      </c>
      <c r="B72" s="245" t="s">
        <v>222</v>
      </c>
      <c r="C72" s="246">
        <f>+E72+G72+I72+K72+M72+O72+Q72+S72+U72+W72+Y72+AA72+AC72+AE72+AG72+AI72+AK72+AO72+AQ72+AU72+AW72+AY72+BA72+BC72+BE72+BG72+BI72+BK72+BM72+BO72+BQ72+BS72+BU72+BW72+BY72+AM72+AS72</f>
        <v>66361</v>
      </c>
      <c r="D72" s="247">
        <f>+F72+H72+J72+L72+N72+P72+R72+T72+V72+X72+Z72+AB72+AD72+AF72+AH72+AJ72+AL72+AP72+AR72+AV72+AX72+AZ72+BB72+BD72+BF72+BH72+BJ72+BL72+BN72+BP72+BR72+BT72+BV72+BX72+BZ72+AN72+AT72</f>
        <v>985100</v>
      </c>
      <c r="E72" s="248">
        <v>0</v>
      </c>
      <c r="F72" s="249">
        <v>0</v>
      </c>
      <c r="G72" s="250">
        <v>0</v>
      </c>
      <c r="H72" s="249">
        <v>0</v>
      </c>
      <c r="I72" s="250">
        <v>0</v>
      </c>
      <c r="J72" s="249">
        <v>0</v>
      </c>
      <c r="K72" s="248">
        <v>0</v>
      </c>
      <c r="L72" s="249">
        <v>0</v>
      </c>
      <c r="M72" s="250">
        <v>0</v>
      </c>
      <c r="N72" s="249">
        <v>0</v>
      </c>
      <c r="O72" s="250">
        <v>0</v>
      </c>
      <c r="P72" s="249">
        <v>0</v>
      </c>
      <c r="Q72" s="250">
        <v>0</v>
      </c>
      <c r="R72" s="249">
        <v>0</v>
      </c>
      <c r="S72" s="250">
        <v>0</v>
      </c>
      <c r="T72" s="249">
        <v>0</v>
      </c>
      <c r="U72" s="248">
        <v>0</v>
      </c>
      <c r="V72" s="249">
        <v>0</v>
      </c>
      <c r="W72" s="250">
        <v>0</v>
      </c>
      <c r="X72" s="249">
        <v>0</v>
      </c>
      <c r="Y72" s="250">
        <v>0</v>
      </c>
      <c r="Z72" s="249">
        <v>0</v>
      </c>
      <c r="AA72" s="248">
        <v>0</v>
      </c>
      <c r="AB72" s="249">
        <v>0</v>
      </c>
      <c r="AC72" s="250">
        <v>0</v>
      </c>
      <c r="AD72" s="249">
        <v>0</v>
      </c>
      <c r="AE72" s="250">
        <v>0</v>
      </c>
      <c r="AF72" s="249">
        <v>0</v>
      </c>
      <c r="AG72" s="248">
        <v>66360</v>
      </c>
      <c r="AH72" s="249">
        <v>772200</v>
      </c>
      <c r="AI72" s="250">
        <v>0</v>
      </c>
      <c r="AJ72" s="249">
        <v>0</v>
      </c>
      <c r="AK72" s="250">
        <v>0</v>
      </c>
      <c r="AL72" s="249">
        <v>0</v>
      </c>
      <c r="AM72" s="250">
        <v>0</v>
      </c>
      <c r="AN72" s="249">
        <v>0</v>
      </c>
      <c r="AO72" s="248">
        <v>1</v>
      </c>
      <c r="AP72" s="249">
        <v>152900</v>
      </c>
      <c r="AQ72" s="250">
        <v>0</v>
      </c>
      <c r="AR72" s="249">
        <v>0</v>
      </c>
      <c r="AS72" s="250">
        <v>0</v>
      </c>
      <c r="AT72" s="249">
        <v>0</v>
      </c>
      <c r="AU72" s="250">
        <v>0</v>
      </c>
      <c r="AV72" s="249">
        <v>0</v>
      </c>
      <c r="AW72" s="248">
        <v>0</v>
      </c>
      <c r="AX72" s="249">
        <v>0</v>
      </c>
      <c r="AY72" s="250">
        <v>0</v>
      </c>
      <c r="AZ72" s="249">
        <v>0</v>
      </c>
      <c r="BA72" s="250">
        <v>0</v>
      </c>
      <c r="BB72" s="249">
        <v>0</v>
      </c>
      <c r="BC72" s="250">
        <v>0</v>
      </c>
      <c r="BD72" s="249">
        <v>0</v>
      </c>
      <c r="BE72" s="250">
        <v>0</v>
      </c>
      <c r="BF72" s="249">
        <v>20000</v>
      </c>
      <c r="BG72" s="250">
        <v>0</v>
      </c>
      <c r="BH72" s="249">
        <v>0</v>
      </c>
      <c r="BI72" s="250">
        <v>0</v>
      </c>
      <c r="BJ72" s="249">
        <v>0</v>
      </c>
      <c r="BK72" s="250">
        <v>0</v>
      </c>
      <c r="BL72" s="249">
        <v>0</v>
      </c>
      <c r="BM72" s="250">
        <v>0</v>
      </c>
      <c r="BN72" s="249">
        <v>0</v>
      </c>
      <c r="BO72" s="250">
        <v>0</v>
      </c>
      <c r="BP72" s="249">
        <v>0</v>
      </c>
      <c r="BQ72" s="250">
        <v>0</v>
      </c>
      <c r="BR72" s="249">
        <v>0</v>
      </c>
      <c r="BS72" s="250">
        <v>0</v>
      </c>
      <c r="BT72" s="249">
        <v>0</v>
      </c>
      <c r="BU72" s="250">
        <v>0</v>
      </c>
      <c r="BV72" s="249">
        <v>0</v>
      </c>
      <c r="BW72" s="250">
        <v>0</v>
      </c>
      <c r="BX72" s="249">
        <v>40000</v>
      </c>
      <c r="BY72" s="250">
        <v>0</v>
      </c>
      <c r="BZ72" s="249">
        <v>0</v>
      </c>
    </row>
    <row r="73" spans="1:78" s="128" customFormat="1" ht="20.100000000000001" customHeight="1" x14ac:dyDescent="0.35">
      <c r="A73" s="237" t="s">
        <v>203</v>
      </c>
      <c r="B73" s="238" t="s">
        <v>224</v>
      </c>
      <c r="C73" s="239">
        <f>+E73+G73+I73+K73+M73+O73+Q73+S73+U73+W73+Y73+AA73+AC73+AE73+AG73+AI73+AK73+AO73+AQ73+AU73+AW73+AY73+BA73+BC73+BE73+BG73+BI73+BK73+BM73+BO73+BQ73+BS73+BU73+BW73+BY73+AM73+AS73</f>
        <v>9824</v>
      </c>
      <c r="D73" s="240">
        <f>+F73+H73+J73+L73+N73+P73+R73+T73+V73+X73+Z73+AB73+AD73+AF73+AH73+AJ73+AL73+AP73+AR73+AV73+AX73+AZ73+BB73+BD73+BF73+BH73+BJ73+BL73+BN73+BP73+BR73+BT73+BV73+BX73+BZ73+AN73+AT73</f>
        <v>1665903</v>
      </c>
      <c r="E73" s="241">
        <v>60</v>
      </c>
      <c r="F73" s="242">
        <v>39200</v>
      </c>
      <c r="G73" s="243">
        <v>28</v>
      </c>
      <c r="H73" s="242">
        <v>16920</v>
      </c>
      <c r="I73" s="243">
        <v>50</v>
      </c>
      <c r="J73" s="242">
        <v>31100</v>
      </c>
      <c r="K73" s="241">
        <v>38</v>
      </c>
      <c r="L73" s="242">
        <v>64600</v>
      </c>
      <c r="M73" s="243">
        <v>50</v>
      </c>
      <c r="N73" s="242">
        <v>53000</v>
      </c>
      <c r="O73" s="243">
        <v>0</v>
      </c>
      <c r="P73" s="242">
        <v>0</v>
      </c>
      <c r="Q73" s="243">
        <v>0</v>
      </c>
      <c r="R73" s="242">
        <v>0</v>
      </c>
      <c r="S73" s="243">
        <v>0</v>
      </c>
      <c r="T73" s="242">
        <v>0</v>
      </c>
      <c r="U73" s="241">
        <v>0</v>
      </c>
      <c r="V73" s="242">
        <v>0</v>
      </c>
      <c r="W73" s="243">
        <v>1</v>
      </c>
      <c r="X73" s="242">
        <v>105960</v>
      </c>
      <c r="Y73" s="243">
        <v>19</v>
      </c>
      <c r="Z73" s="242">
        <v>40200</v>
      </c>
      <c r="AA73" s="241">
        <v>0</v>
      </c>
      <c r="AB73" s="242">
        <v>0</v>
      </c>
      <c r="AC73" s="243">
        <v>0</v>
      </c>
      <c r="AD73" s="242">
        <v>0</v>
      </c>
      <c r="AE73" s="243">
        <v>0</v>
      </c>
      <c r="AF73" s="242">
        <v>0</v>
      </c>
      <c r="AG73" s="241">
        <v>0</v>
      </c>
      <c r="AH73" s="242">
        <v>0</v>
      </c>
      <c r="AI73" s="243">
        <v>0</v>
      </c>
      <c r="AJ73" s="242">
        <v>0</v>
      </c>
      <c r="AK73" s="243">
        <v>9000</v>
      </c>
      <c r="AL73" s="242">
        <v>80918</v>
      </c>
      <c r="AM73" s="243">
        <v>0</v>
      </c>
      <c r="AN73" s="242">
        <v>0</v>
      </c>
      <c r="AO73" s="241">
        <v>0</v>
      </c>
      <c r="AP73" s="242">
        <v>10100</v>
      </c>
      <c r="AQ73" s="243">
        <v>0</v>
      </c>
      <c r="AR73" s="242">
        <v>0</v>
      </c>
      <c r="AS73" s="243">
        <v>0</v>
      </c>
      <c r="AT73" s="242">
        <v>0</v>
      </c>
      <c r="AU73" s="243">
        <v>10</v>
      </c>
      <c r="AV73" s="242">
        <v>23500</v>
      </c>
      <c r="AW73" s="241">
        <v>6</v>
      </c>
      <c r="AX73" s="242">
        <v>146455</v>
      </c>
      <c r="AY73" s="243">
        <v>0</v>
      </c>
      <c r="AZ73" s="242">
        <v>0</v>
      </c>
      <c r="BA73" s="243">
        <v>100</v>
      </c>
      <c r="BB73" s="242">
        <v>42400</v>
      </c>
      <c r="BC73" s="243">
        <v>2</v>
      </c>
      <c r="BD73" s="242">
        <v>80400</v>
      </c>
      <c r="BE73" s="243">
        <v>0</v>
      </c>
      <c r="BF73" s="242">
        <v>90000</v>
      </c>
      <c r="BG73" s="243">
        <v>0</v>
      </c>
      <c r="BH73" s="242">
        <v>0</v>
      </c>
      <c r="BI73" s="243">
        <v>14</v>
      </c>
      <c r="BJ73" s="242">
        <v>39600</v>
      </c>
      <c r="BK73" s="243">
        <v>180</v>
      </c>
      <c r="BL73" s="242">
        <v>69150</v>
      </c>
      <c r="BM73" s="243">
        <v>0</v>
      </c>
      <c r="BN73" s="242">
        <v>0</v>
      </c>
      <c r="BO73" s="243">
        <v>0</v>
      </c>
      <c r="BP73" s="242">
        <v>0</v>
      </c>
      <c r="BQ73" s="243">
        <v>0</v>
      </c>
      <c r="BR73" s="242">
        <v>0</v>
      </c>
      <c r="BS73" s="243">
        <v>6</v>
      </c>
      <c r="BT73" s="242">
        <v>147500</v>
      </c>
      <c r="BU73" s="243">
        <v>180</v>
      </c>
      <c r="BV73" s="242">
        <v>494900</v>
      </c>
      <c r="BW73" s="243">
        <v>80</v>
      </c>
      <c r="BX73" s="242">
        <v>90000</v>
      </c>
      <c r="BY73" s="243">
        <v>0</v>
      </c>
      <c r="BZ73" s="242">
        <v>0</v>
      </c>
    </row>
    <row r="74" spans="1:78" s="128" customFormat="1" ht="20.100000000000001" customHeight="1" x14ac:dyDescent="0.35">
      <c r="A74" s="158" t="s">
        <v>205</v>
      </c>
      <c r="B74" s="205" t="s">
        <v>226</v>
      </c>
      <c r="C74" s="206">
        <f>+E74+G74+I74+K74+M74+O74+Q74+S74+U74+W74+Y74+AA74+AC74+AE74+AG74+AI74+AK74+AO74+AQ74+AU74+AW74+AY74+BA74+BC74+BE74+BG74+BI74+BK74+BM74+BO74+BQ74+BS74+BU74+BW74+BY74+AM74+AS74</f>
        <v>16160</v>
      </c>
      <c r="D74" s="207">
        <f>+F74+H74+J74+L74+N74+P74+R74+T74+V74+X74+Z74+AB74+AD74+AF74+AH74+AJ74+AL74+AP74+AR74+AV74+AX74+AZ74+BB74+BD74+BF74+BH74+BJ74+BL74+BN74+BP74+BR74+BT74+BV74+BX74+BZ74+AN74+AT74</f>
        <v>2160780</v>
      </c>
      <c r="E74" s="208">
        <v>70</v>
      </c>
      <c r="F74" s="209">
        <v>43200</v>
      </c>
      <c r="G74" s="210">
        <v>30</v>
      </c>
      <c r="H74" s="209">
        <v>17700</v>
      </c>
      <c r="I74" s="210">
        <v>50</v>
      </c>
      <c r="J74" s="209">
        <v>31100</v>
      </c>
      <c r="K74" s="208">
        <v>17</v>
      </c>
      <c r="L74" s="209">
        <v>28900</v>
      </c>
      <c r="M74" s="210">
        <v>50</v>
      </c>
      <c r="N74" s="209">
        <v>53000</v>
      </c>
      <c r="O74" s="210">
        <v>0</v>
      </c>
      <c r="P74" s="209">
        <v>0</v>
      </c>
      <c r="Q74" s="210">
        <v>30</v>
      </c>
      <c r="R74" s="209">
        <v>87500</v>
      </c>
      <c r="S74" s="210">
        <v>0</v>
      </c>
      <c r="T74" s="209">
        <v>0</v>
      </c>
      <c r="U74" s="208">
        <v>0</v>
      </c>
      <c r="V74" s="209">
        <v>0</v>
      </c>
      <c r="W74" s="210">
        <v>4</v>
      </c>
      <c r="X74" s="209">
        <v>282000</v>
      </c>
      <c r="Y74" s="210">
        <v>15</v>
      </c>
      <c r="Z74" s="209">
        <v>22000</v>
      </c>
      <c r="AA74" s="208">
        <v>0</v>
      </c>
      <c r="AB74" s="209">
        <v>0</v>
      </c>
      <c r="AC74" s="210">
        <v>0</v>
      </c>
      <c r="AD74" s="209">
        <v>0</v>
      </c>
      <c r="AE74" s="210">
        <v>0</v>
      </c>
      <c r="AF74" s="209">
        <v>20000</v>
      </c>
      <c r="AG74" s="208">
        <v>0</v>
      </c>
      <c r="AH74" s="209">
        <v>0</v>
      </c>
      <c r="AI74" s="210">
        <v>0</v>
      </c>
      <c r="AJ74" s="209">
        <v>0</v>
      </c>
      <c r="AK74" s="210">
        <v>15000</v>
      </c>
      <c r="AL74" s="209">
        <v>89020</v>
      </c>
      <c r="AM74" s="210">
        <v>185</v>
      </c>
      <c r="AN74" s="209">
        <v>555</v>
      </c>
      <c r="AO74" s="208">
        <v>0</v>
      </c>
      <c r="AP74" s="209">
        <v>0</v>
      </c>
      <c r="AQ74" s="210">
        <v>0</v>
      </c>
      <c r="AR74" s="209">
        <v>0</v>
      </c>
      <c r="AS74" s="210">
        <v>0</v>
      </c>
      <c r="AT74" s="209">
        <v>0</v>
      </c>
      <c r="AU74" s="210">
        <v>10</v>
      </c>
      <c r="AV74" s="209">
        <v>20500</v>
      </c>
      <c r="AW74" s="208">
        <v>7</v>
      </c>
      <c r="AX74" s="209">
        <v>159455</v>
      </c>
      <c r="AY74" s="210">
        <v>1</v>
      </c>
      <c r="AZ74" s="209">
        <v>82300</v>
      </c>
      <c r="BA74" s="210">
        <v>150</v>
      </c>
      <c r="BB74" s="209">
        <v>73400</v>
      </c>
      <c r="BC74" s="210">
        <v>1</v>
      </c>
      <c r="BD74" s="209">
        <v>40200</v>
      </c>
      <c r="BE74" s="210">
        <v>0</v>
      </c>
      <c r="BF74" s="209">
        <v>188000</v>
      </c>
      <c r="BG74" s="210">
        <v>0</v>
      </c>
      <c r="BH74" s="209">
        <v>0</v>
      </c>
      <c r="BI74" s="210">
        <v>14</v>
      </c>
      <c r="BJ74" s="209">
        <v>39600</v>
      </c>
      <c r="BK74" s="210">
        <v>210</v>
      </c>
      <c r="BL74" s="209">
        <v>84150</v>
      </c>
      <c r="BM74" s="210">
        <v>0</v>
      </c>
      <c r="BN74" s="209">
        <v>0</v>
      </c>
      <c r="BO74" s="210">
        <v>0</v>
      </c>
      <c r="BP74" s="209">
        <v>0</v>
      </c>
      <c r="BQ74" s="210">
        <v>0</v>
      </c>
      <c r="BR74" s="209">
        <v>0</v>
      </c>
      <c r="BS74" s="210">
        <v>6</v>
      </c>
      <c r="BT74" s="209">
        <v>121500</v>
      </c>
      <c r="BU74" s="210">
        <v>210</v>
      </c>
      <c r="BV74" s="209">
        <v>566700</v>
      </c>
      <c r="BW74" s="210">
        <v>100</v>
      </c>
      <c r="BX74" s="209">
        <v>110000</v>
      </c>
      <c r="BY74" s="210">
        <v>0</v>
      </c>
      <c r="BZ74" s="209">
        <v>0</v>
      </c>
    </row>
    <row r="75" spans="1:78" s="128" customFormat="1" ht="20.100000000000001" customHeight="1" x14ac:dyDescent="0.35">
      <c r="A75" s="158" t="s">
        <v>207</v>
      </c>
      <c r="B75" s="205" t="s">
        <v>228</v>
      </c>
      <c r="C75" s="206">
        <f>+E75+G75+I75+K75+M75+O75+Q75+S75+U75+W75+Y75+AA75+AC75+AE75+AG75+AI75+AK75+AO75+AQ75+AU75+AW75+AY75+BA75+BC75+BE75+BG75+BI75+BK75+BM75+BO75+BQ75+BS75+BU75+BW75+BY75+AM75+AS75</f>
        <v>34775</v>
      </c>
      <c r="D75" s="207">
        <f>+F75+H75+J75+L75+N75+P75+R75+T75+V75+X75+Z75+AB75+AD75+AF75+AH75+AJ75+AL75+AP75+AR75+AV75+AX75+AZ75+BB75+BD75+BF75+BH75+BJ75+BL75+BN75+BP75+BR75+BT75+BV75+BX75+BZ75+AN75+AT75</f>
        <v>3280924</v>
      </c>
      <c r="E75" s="208">
        <v>160</v>
      </c>
      <c r="F75" s="209">
        <v>83200</v>
      </c>
      <c r="G75" s="210">
        <v>57</v>
      </c>
      <c r="H75" s="209">
        <v>31230</v>
      </c>
      <c r="I75" s="210">
        <v>50</v>
      </c>
      <c r="J75" s="209">
        <v>31100</v>
      </c>
      <c r="K75" s="208">
        <v>70</v>
      </c>
      <c r="L75" s="209">
        <v>119000</v>
      </c>
      <c r="M75" s="210">
        <v>70</v>
      </c>
      <c r="N75" s="209">
        <v>74200</v>
      </c>
      <c r="O75" s="210">
        <v>0</v>
      </c>
      <c r="P75" s="209">
        <v>0</v>
      </c>
      <c r="Q75" s="210">
        <v>30</v>
      </c>
      <c r="R75" s="209">
        <v>87500</v>
      </c>
      <c r="S75" s="210">
        <v>0</v>
      </c>
      <c r="T75" s="209">
        <v>0</v>
      </c>
      <c r="U75" s="208">
        <v>7</v>
      </c>
      <c r="V75" s="209">
        <v>7560</v>
      </c>
      <c r="W75" s="210">
        <v>0</v>
      </c>
      <c r="X75" s="209">
        <v>104480</v>
      </c>
      <c r="Y75" s="210">
        <v>0</v>
      </c>
      <c r="Z75" s="209">
        <v>0</v>
      </c>
      <c r="AA75" s="208">
        <v>0</v>
      </c>
      <c r="AB75" s="209">
        <v>0</v>
      </c>
      <c r="AC75" s="210">
        <v>0</v>
      </c>
      <c r="AD75" s="209">
        <v>0</v>
      </c>
      <c r="AE75" s="210">
        <v>0</v>
      </c>
      <c r="AF75" s="209">
        <v>20000</v>
      </c>
      <c r="AG75" s="208">
        <v>0</v>
      </c>
      <c r="AH75" s="209">
        <v>0</v>
      </c>
      <c r="AI75" s="210">
        <v>0</v>
      </c>
      <c r="AJ75" s="209">
        <v>0</v>
      </c>
      <c r="AK75" s="210">
        <v>33000</v>
      </c>
      <c r="AL75" s="209">
        <v>291313</v>
      </c>
      <c r="AM75" s="210">
        <v>12</v>
      </c>
      <c r="AN75" s="209">
        <v>36</v>
      </c>
      <c r="AO75" s="208">
        <v>0</v>
      </c>
      <c r="AP75" s="209">
        <v>10100</v>
      </c>
      <c r="AQ75" s="210">
        <v>0</v>
      </c>
      <c r="AR75" s="209">
        <v>0</v>
      </c>
      <c r="AS75" s="210">
        <v>0</v>
      </c>
      <c r="AT75" s="209">
        <v>0</v>
      </c>
      <c r="AU75" s="210">
        <v>10</v>
      </c>
      <c r="AV75" s="209">
        <v>23500</v>
      </c>
      <c r="AW75" s="208">
        <v>16</v>
      </c>
      <c r="AX75" s="209">
        <v>276455</v>
      </c>
      <c r="AY75" s="210">
        <v>0</v>
      </c>
      <c r="AZ75" s="209">
        <v>0</v>
      </c>
      <c r="BA75" s="210">
        <v>300</v>
      </c>
      <c r="BB75" s="209">
        <v>166400</v>
      </c>
      <c r="BC75" s="210">
        <v>2</v>
      </c>
      <c r="BD75" s="209">
        <v>80400</v>
      </c>
      <c r="BE75" s="210">
        <v>0</v>
      </c>
      <c r="BF75" s="209">
        <v>221600</v>
      </c>
      <c r="BG75" s="210">
        <v>0</v>
      </c>
      <c r="BH75" s="209">
        <v>0</v>
      </c>
      <c r="BI75" s="210">
        <v>14</v>
      </c>
      <c r="BJ75" s="209">
        <v>39600</v>
      </c>
      <c r="BK75" s="210">
        <v>300</v>
      </c>
      <c r="BL75" s="209">
        <v>134350</v>
      </c>
      <c r="BM75" s="210">
        <v>0</v>
      </c>
      <c r="BN75" s="209">
        <v>0</v>
      </c>
      <c r="BO75" s="210">
        <v>1</v>
      </c>
      <c r="BP75" s="209">
        <v>38500</v>
      </c>
      <c r="BQ75" s="210">
        <v>0</v>
      </c>
      <c r="BR75" s="209">
        <v>0</v>
      </c>
      <c r="BS75" s="210">
        <v>6</v>
      </c>
      <c r="BT75" s="209">
        <v>147500</v>
      </c>
      <c r="BU75" s="210">
        <v>480</v>
      </c>
      <c r="BV75" s="209">
        <v>1138900</v>
      </c>
      <c r="BW75" s="210">
        <v>190</v>
      </c>
      <c r="BX75" s="209">
        <v>154000</v>
      </c>
      <c r="BY75" s="210">
        <v>0</v>
      </c>
      <c r="BZ75" s="209">
        <v>0</v>
      </c>
    </row>
    <row r="76" spans="1:78" s="128" customFormat="1" ht="20.100000000000001" customHeight="1" x14ac:dyDescent="0.35">
      <c r="A76" s="158" t="s">
        <v>209</v>
      </c>
      <c r="B76" s="205" t="s">
        <v>230</v>
      </c>
      <c r="C76" s="206">
        <f>+E76+G76+I76+K76+M76+O76+Q76+S76+U76+W76+Y76+AA76+AC76+AE76+AG76+AI76+AK76+AO76+AQ76+AU76+AW76+AY76+BA76+BC76+BE76+BG76+BI76+BK76+BM76+BO76+BQ76+BS76+BU76+BW76+BY76+AM76+AS76</f>
        <v>20057</v>
      </c>
      <c r="D76" s="207">
        <f>+F76+H76+J76+L76+N76+P76+R76+T76+V76+X76+Z76+AB76+AD76+AF76+AH76+AJ76+AL76+AP76+AR76+AV76+AX76+AZ76+BB76+BD76+BF76+BH76+BJ76+BL76+BN76+BP76+BR76+BT76+BV76+BX76+BZ76+AN76+AT76</f>
        <v>2011765</v>
      </c>
      <c r="E76" s="208">
        <v>70</v>
      </c>
      <c r="F76" s="209">
        <v>43200</v>
      </c>
      <c r="G76" s="210">
        <v>33</v>
      </c>
      <c r="H76" s="209">
        <v>18870</v>
      </c>
      <c r="I76" s="210">
        <v>50</v>
      </c>
      <c r="J76" s="209">
        <v>31100</v>
      </c>
      <c r="K76" s="208">
        <v>28</v>
      </c>
      <c r="L76" s="209">
        <v>47600</v>
      </c>
      <c r="M76" s="210">
        <v>70</v>
      </c>
      <c r="N76" s="209">
        <v>74200</v>
      </c>
      <c r="O76" s="210">
        <v>0</v>
      </c>
      <c r="P76" s="209">
        <v>0</v>
      </c>
      <c r="Q76" s="210">
        <v>0</v>
      </c>
      <c r="R76" s="209">
        <v>0</v>
      </c>
      <c r="S76" s="210">
        <v>0</v>
      </c>
      <c r="T76" s="209">
        <v>0</v>
      </c>
      <c r="U76" s="208">
        <v>0</v>
      </c>
      <c r="V76" s="209">
        <v>0</v>
      </c>
      <c r="W76" s="210">
        <v>1</v>
      </c>
      <c r="X76" s="209">
        <v>110040</v>
      </c>
      <c r="Y76" s="210">
        <v>0</v>
      </c>
      <c r="Z76" s="209">
        <v>0</v>
      </c>
      <c r="AA76" s="208">
        <v>0</v>
      </c>
      <c r="AB76" s="209">
        <v>0</v>
      </c>
      <c r="AC76" s="210">
        <v>0</v>
      </c>
      <c r="AD76" s="209">
        <v>0</v>
      </c>
      <c r="AE76" s="210">
        <v>0</v>
      </c>
      <c r="AF76" s="209">
        <v>0</v>
      </c>
      <c r="AG76" s="208">
        <v>0</v>
      </c>
      <c r="AH76" s="209">
        <v>0</v>
      </c>
      <c r="AI76" s="210">
        <v>50</v>
      </c>
      <c r="AJ76" s="209">
        <v>47000</v>
      </c>
      <c r="AK76" s="210">
        <v>19000</v>
      </c>
      <c r="AL76" s="209">
        <v>150850</v>
      </c>
      <c r="AM76" s="210">
        <v>0</v>
      </c>
      <c r="AN76" s="209">
        <v>0</v>
      </c>
      <c r="AO76" s="208">
        <v>0</v>
      </c>
      <c r="AP76" s="209">
        <v>10100</v>
      </c>
      <c r="AQ76" s="210">
        <v>0</v>
      </c>
      <c r="AR76" s="209">
        <v>0</v>
      </c>
      <c r="AS76" s="210">
        <v>0</v>
      </c>
      <c r="AT76" s="209">
        <v>0</v>
      </c>
      <c r="AU76" s="210">
        <v>10</v>
      </c>
      <c r="AV76" s="209">
        <v>23500</v>
      </c>
      <c r="AW76" s="208">
        <v>7</v>
      </c>
      <c r="AX76" s="209">
        <v>159455</v>
      </c>
      <c r="AY76" s="210">
        <v>0</v>
      </c>
      <c r="AZ76" s="209">
        <v>0</v>
      </c>
      <c r="BA76" s="210">
        <v>200</v>
      </c>
      <c r="BB76" s="209">
        <v>104400</v>
      </c>
      <c r="BC76" s="210">
        <v>2</v>
      </c>
      <c r="BD76" s="209">
        <v>80400</v>
      </c>
      <c r="BE76" s="210">
        <v>0</v>
      </c>
      <c r="BF76" s="209">
        <v>146500</v>
      </c>
      <c r="BG76" s="210">
        <v>0</v>
      </c>
      <c r="BH76" s="209">
        <v>0</v>
      </c>
      <c r="BI76" s="210">
        <v>14</v>
      </c>
      <c r="BJ76" s="209">
        <v>39600</v>
      </c>
      <c r="BK76" s="210">
        <v>210</v>
      </c>
      <c r="BL76" s="209">
        <v>93250</v>
      </c>
      <c r="BM76" s="210">
        <v>0</v>
      </c>
      <c r="BN76" s="209">
        <v>0</v>
      </c>
      <c r="BO76" s="210">
        <v>1</v>
      </c>
      <c r="BP76" s="209">
        <v>38500</v>
      </c>
      <c r="BQ76" s="210">
        <v>0</v>
      </c>
      <c r="BR76" s="209">
        <v>0</v>
      </c>
      <c r="BS76" s="210">
        <v>6</v>
      </c>
      <c r="BT76" s="209">
        <v>121500</v>
      </c>
      <c r="BU76" s="210">
        <v>210</v>
      </c>
      <c r="BV76" s="209">
        <v>569700</v>
      </c>
      <c r="BW76" s="210">
        <v>95</v>
      </c>
      <c r="BX76" s="209">
        <v>102000</v>
      </c>
      <c r="BY76" s="210">
        <v>0</v>
      </c>
      <c r="BZ76" s="209">
        <v>0</v>
      </c>
    </row>
    <row r="77" spans="1:78" s="128" customFormat="1" ht="20.100000000000001" customHeight="1" x14ac:dyDescent="0.35">
      <c r="A77" s="158" t="s">
        <v>211</v>
      </c>
      <c r="B77" s="205" t="s">
        <v>232</v>
      </c>
      <c r="C77" s="206">
        <f>+E77+G77+I77+K77+M77+O77+Q77+S77+U77+W77+Y77+AA77+AC77+AE77+AG77+AI77+AK77+AO77+AQ77+AU77+AW77+AY77+BA77+BC77+BE77+BG77+BI77+BK77+BM77+BO77+BQ77+BS77+BU77+BW77+BY77+AM77+AS77</f>
        <v>59050</v>
      </c>
      <c r="D77" s="207">
        <f>+F77+H77+J77+L77+N77+P77+R77+T77+V77+X77+Z77+AB77+AD77+AF77+AH77+AJ77+AL77+AP77+AR77+AV77+AX77+AZ77+BB77+BD77+BF77+BH77+BJ77+BL77+BN77+BP77+BR77+BT77+BV77+BX77+BZ77+AN77+AT77</f>
        <v>4540577</v>
      </c>
      <c r="E77" s="208">
        <v>110</v>
      </c>
      <c r="F77" s="209">
        <v>61200</v>
      </c>
      <c r="G77" s="210">
        <v>53</v>
      </c>
      <c r="H77" s="209">
        <v>29670</v>
      </c>
      <c r="I77" s="210">
        <v>75</v>
      </c>
      <c r="J77" s="209">
        <v>46650</v>
      </c>
      <c r="K77" s="208">
        <v>115</v>
      </c>
      <c r="L77" s="209">
        <v>195500</v>
      </c>
      <c r="M77" s="210">
        <v>90</v>
      </c>
      <c r="N77" s="209">
        <v>95400</v>
      </c>
      <c r="O77" s="210">
        <v>0</v>
      </c>
      <c r="P77" s="209">
        <v>0</v>
      </c>
      <c r="Q77" s="210">
        <v>0</v>
      </c>
      <c r="R77" s="209">
        <v>0</v>
      </c>
      <c r="S77" s="210">
        <v>0</v>
      </c>
      <c r="T77" s="209">
        <v>0</v>
      </c>
      <c r="U77" s="208">
        <v>19</v>
      </c>
      <c r="V77" s="209">
        <v>19530</v>
      </c>
      <c r="W77" s="210">
        <v>20</v>
      </c>
      <c r="X77" s="209">
        <v>1027000</v>
      </c>
      <c r="Y77" s="210">
        <v>345</v>
      </c>
      <c r="Z77" s="209">
        <v>620500</v>
      </c>
      <c r="AA77" s="208">
        <v>0</v>
      </c>
      <c r="AB77" s="209">
        <v>0</v>
      </c>
      <c r="AC77" s="210">
        <v>0</v>
      </c>
      <c r="AD77" s="209">
        <v>0</v>
      </c>
      <c r="AE77" s="210">
        <v>0</v>
      </c>
      <c r="AF77" s="209">
        <v>0</v>
      </c>
      <c r="AG77" s="208">
        <v>0</v>
      </c>
      <c r="AH77" s="209">
        <v>0</v>
      </c>
      <c r="AI77" s="210">
        <v>50</v>
      </c>
      <c r="AJ77" s="209">
        <v>47000</v>
      </c>
      <c r="AK77" s="210">
        <v>57000</v>
      </c>
      <c r="AL77" s="209">
        <v>290135</v>
      </c>
      <c r="AM77" s="210">
        <v>29</v>
      </c>
      <c r="AN77" s="209">
        <v>87</v>
      </c>
      <c r="AO77" s="208">
        <v>0</v>
      </c>
      <c r="AP77" s="209">
        <v>13100</v>
      </c>
      <c r="AQ77" s="210">
        <v>0</v>
      </c>
      <c r="AR77" s="209">
        <v>0</v>
      </c>
      <c r="AS77" s="210">
        <v>0</v>
      </c>
      <c r="AT77" s="209">
        <v>0</v>
      </c>
      <c r="AU77" s="210">
        <v>10</v>
      </c>
      <c r="AV77" s="209">
        <v>25500</v>
      </c>
      <c r="AW77" s="208">
        <v>11</v>
      </c>
      <c r="AX77" s="209">
        <v>211455</v>
      </c>
      <c r="AY77" s="210">
        <v>1</v>
      </c>
      <c r="AZ77" s="209">
        <v>82300</v>
      </c>
      <c r="BA77" s="210">
        <v>300</v>
      </c>
      <c r="BB77" s="209">
        <v>166400</v>
      </c>
      <c r="BC77" s="210">
        <v>1</v>
      </c>
      <c r="BD77" s="209">
        <v>40200</v>
      </c>
      <c r="BE77" s="210">
        <v>20</v>
      </c>
      <c r="BF77" s="209">
        <v>101000</v>
      </c>
      <c r="BG77" s="210">
        <v>0</v>
      </c>
      <c r="BH77" s="209">
        <v>0</v>
      </c>
      <c r="BI77" s="210">
        <v>14</v>
      </c>
      <c r="BJ77" s="209">
        <v>39600</v>
      </c>
      <c r="BK77" s="210">
        <v>300</v>
      </c>
      <c r="BL77" s="209">
        <v>152550</v>
      </c>
      <c r="BM77" s="210">
        <v>0</v>
      </c>
      <c r="BN77" s="209">
        <v>0</v>
      </c>
      <c r="BO77" s="210">
        <v>1</v>
      </c>
      <c r="BP77" s="209">
        <v>62000</v>
      </c>
      <c r="BQ77" s="210">
        <v>0</v>
      </c>
      <c r="BR77" s="209">
        <v>0</v>
      </c>
      <c r="BS77" s="210">
        <v>6</v>
      </c>
      <c r="BT77" s="209">
        <v>131500</v>
      </c>
      <c r="BU77" s="210">
        <v>330</v>
      </c>
      <c r="BV77" s="209">
        <v>820300</v>
      </c>
      <c r="BW77" s="210">
        <v>150</v>
      </c>
      <c r="BX77" s="209">
        <v>142000</v>
      </c>
      <c r="BY77" s="210">
        <v>0</v>
      </c>
      <c r="BZ77" s="209">
        <v>120000</v>
      </c>
    </row>
    <row r="78" spans="1:78" s="128" customFormat="1" ht="20.100000000000001" customHeight="1" x14ac:dyDescent="0.35">
      <c r="A78" s="158" t="s">
        <v>213</v>
      </c>
      <c r="B78" s="205" t="s">
        <v>234</v>
      </c>
      <c r="C78" s="206">
        <f>+E78+G78+I78+K78+M78+O78+Q78+S78+U78+W78+Y78+AA78+AC78+AE78+AG78+AI78+AK78+AO78+AQ78+AU78+AW78+AY78+BA78+BC78+BE78+BG78+BI78+BK78+BM78+BO78+BQ78+BS78+BU78+BW78+BY78+AM78+AS78</f>
        <v>16985</v>
      </c>
      <c r="D78" s="207">
        <f>+F78+H78+J78+L78+N78+P78+R78+T78+V78+X78+Z78+AB78+AD78+AF78+AH78+AJ78+AL78+AP78+AR78+AV78+AX78+AZ78+BB78+BD78+BF78+BH78+BJ78+BL78+BN78+BP78+BR78+BT78+BV78+BX78+BZ78+AN78+AT78</f>
        <v>1885043</v>
      </c>
      <c r="E78" s="208">
        <v>60</v>
      </c>
      <c r="F78" s="209">
        <v>39200</v>
      </c>
      <c r="G78" s="210">
        <v>32</v>
      </c>
      <c r="H78" s="209">
        <v>18480</v>
      </c>
      <c r="I78" s="210">
        <v>50</v>
      </c>
      <c r="J78" s="209">
        <v>31100</v>
      </c>
      <c r="K78" s="208">
        <v>40</v>
      </c>
      <c r="L78" s="209">
        <v>68000</v>
      </c>
      <c r="M78" s="210">
        <v>50</v>
      </c>
      <c r="N78" s="209">
        <v>53000</v>
      </c>
      <c r="O78" s="210">
        <v>0</v>
      </c>
      <c r="P78" s="209">
        <v>0</v>
      </c>
      <c r="Q78" s="210">
        <v>30</v>
      </c>
      <c r="R78" s="209">
        <v>87500</v>
      </c>
      <c r="S78" s="210">
        <v>0</v>
      </c>
      <c r="T78" s="209">
        <v>0</v>
      </c>
      <c r="U78" s="208">
        <v>40</v>
      </c>
      <c r="V78" s="209">
        <v>39900</v>
      </c>
      <c r="W78" s="210">
        <v>0</v>
      </c>
      <c r="X78" s="209">
        <v>57280</v>
      </c>
      <c r="Y78" s="210">
        <v>0</v>
      </c>
      <c r="Z78" s="209">
        <v>0</v>
      </c>
      <c r="AA78" s="208">
        <v>0</v>
      </c>
      <c r="AB78" s="209">
        <v>0</v>
      </c>
      <c r="AC78" s="210">
        <v>0</v>
      </c>
      <c r="AD78" s="209">
        <v>0</v>
      </c>
      <c r="AE78" s="210">
        <v>0</v>
      </c>
      <c r="AF78" s="209">
        <v>0</v>
      </c>
      <c r="AG78" s="208">
        <v>0</v>
      </c>
      <c r="AH78" s="209">
        <v>0</v>
      </c>
      <c r="AI78" s="210">
        <v>50</v>
      </c>
      <c r="AJ78" s="209">
        <v>47000</v>
      </c>
      <c r="AK78" s="210">
        <v>16000</v>
      </c>
      <c r="AL78" s="209">
        <v>92478</v>
      </c>
      <c r="AM78" s="210">
        <v>0</v>
      </c>
      <c r="AN78" s="209">
        <v>0</v>
      </c>
      <c r="AO78" s="208">
        <v>0</v>
      </c>
      <c r="AP78" s="209">
        <v>10100</v>
      </c>
      <c r="AQ78" s="210">
        <v>0</v>
      </c>
      <c r="AR78" s="209">
        <v>0</v>
      </c>
      <c r="AS78" s="210">
        <v>0</v>
      </c>
      <c r="AT78" s="209">
        <v>0</v>
      </c>
      <c r="AU78" s="210">
        <v>10</v>
      </c>
      <c r="AV78" s="209">
        <v>27500</v>
      </c>
      <c r="AW78" s="208">
        <v>6</v>
      </c>
      <c r="AX78" s="209">
        <v>146455</v>
      </c>
      <c r="AY78" s="210">
        <v>1</v>
      </c>
      <c r="AZ78" s="209">
        <v>97800</v>
      </c>
      <c r="BA78" s="210">
        <v>150</v>
      </c>
      <c r="BB78" s="209">
        <v>73400</v>
      </c>
      <c r="BC78" s="210">
        <v>1</v>
      </c>
      <c r="BD78" s="209">
        <v>40200</v>
      </c>
      <c r="BE78" s="210">
        <v>0</v>
      </c>
      <c r="BF78" s="209">
        <v>126500</v>
      </c>
      <c r="BG78" s="210">
        <v>0</v>
      </c>
      <c r="BH78" s="209">
        <v>0</v>
      </c>
      <c r="BI78" s="210">
        <v>14</v>
      </c>
      <c r="BJ78" s="209">
        <v>39600</v>
      </c>
      <c r="BK78" s="210">
        <v>180</v>
      </c>
      <c r="BL78" s="209">
        <v>73150</v>
      </c>
      <c r="BM78" s="210">
        <v>0</v>
      </c>
      <c r="BN78" s="209">
        <v>0</v>
      </c>
      <c r="BO78" s="210">
        <v>0</v>
      </c>
      <c r="BP78" s="209">
        <v>0</v>
      </c>
      <c r="BQ78" s="210">
        <v>0</v>
      </c>
      <c r="BR78" s="209">
        <v>0</v>
      </c>
      <c r="BS78" s="210">
        <v>6</v>
      </c>
      <c r="BT78" s="209">
        <v>121500</v>
      </c>
      <c r="BU78" s="210">
        <v>180</v>
      </c>
      <c r="BV78" s="209">
        <v>496900</v>
      </c>
      <c r="BW78" s="210">
        <v>85</v>
      </c>
      <c r="BX78" s="209">
        <v>98000</v>
      </c>
      <c r="BY78" s="210">
        <v>0</v>
      </c>
      <c r="BZ78" s="209">
        <v>0</v>
      </c>
    </row>
    <row r="79" spans="1:78" s="128" customFormat="1" ht="20.100000000000001" customHeight="1" x14ac:dyDescent="0.35">
      <c r="A79" s="158" t="s">
        <v>215</v>
      </c>
      <c r="B79" s="205" t="s">
        <v>236</v>
      </c>
      <c r="C79" s="206">
        <f>+E79+G79+I79+K79+M79+O79+Q79+S79+U79+W79+Y79+AA79+AC79+AE79+AG79+AI79+AK79+AO79+AQ79+AU79+AW79+AY79+BA79+BC79+BE79+BG79+BI79+BK79+BM79+BO79+BQ79+BS79+BU79+BW79+BY79+AM79+AS79</f>
        <v>34367</v>
      </c>
      <c r="D79" s="207">
        <f>+F79+H79+J79+L79+N79+P79+R79+T79+V79+X79+Z79+AB79+AD79+AF79+AH79+AJ79+AL79+AP79+AR79+AV79+AX79+AZ79+BB79+BD79+BF79+BH79+BJ79+BL79+BN79+BP79+BR79+BT79+BV79+BX79+BZ79+AN79+AT79</f>
        <v>3096078</v>
      </c>
      <c r="E79" s="208">
        <v>80</v>
      </c>
      <c r="F79" s="209">
        <v>47200</v>
      </c>
      <c r="G79" s="210">
        <v>35</v>
      </c>
      <c r="H79" s="209">
        <v>19650</v>
      </c>
      <c r="I79" s="210">
        <v>50</v>
      </c>
      <c r="J79" s="209">
        <v>31100</v>
      </c>
      <c r="K79" s="208">
        <v>24</v>
      </c>
      <c r="L79" s="209">
        <v>40800</v>
      </c>
      <c r="M79" s="210">
        <v>50</v>
      </c>
      <c r="N79" s="209">
        <v>53000</v>
      </c>
      <c r="O79" s="210">
        <v>0</v>
      </c>
      <c r="P79" s="209">
        <v>0</v>
      </c>
      <c r="Q79" s="210">
        <v>0</v>
      </c>
      <c r="R79" s="209">
        <v>0</v>
      </c>
      <c r="S79" s="210">
        <v>0</v>
      </c>
      <c r="T79" s="209">
        <v>0</v>
      </c>
      <c r="U79" s="208">
        <v>4</v>
      </c>
      <c r="V79" s="209">
        <v>3660</v>
      </c>
      <c r="W79" s="210">
        <v>2</v>
      </c>
      <c r="X79" s="209">
        <v>162720</v>
      </c>
      <c r="Y79" s="210">
        <v>230</v>
      </c>
      <c r="Z79" s="209">
        <v>340600</v>
      </c>
      <c r="AA79" s="208">
        <v>0</v>
      </c>
      <c r="AB79" s="209">
        <v>124500</v>
      </c>
      <c r="AC79" s="210">
        <v>0</v>
      </c>
      <c r="AD79" s="209">
        <v>0</v>
      </c>
      <c r="AE79" s="210">
        <v>0</v>
      </c>
      <c r="AF79" s="209">
        <v>0</v>
      </c>
      <c r="AG79" s="208">
        <v>0</v>
      </c>
      <c r="AH79" s="209">
        <v>0</v>
      </c>
      <c r="AI79" s="210">
        <v>50</v>
      </c>
      <c r="AJ79" s="209">
        <v>47000</v>
      </c>
      <c r="AK79" s="210">
        <v>33000</v>
      </c>
      <c r="AL79" s="209">
        <v>145525</v>
      </c>
      <c r="AM79" s="210">
        <v>6</v>
      </c>
      <c r="AN79" s="209">
        <v>18</v>
      </c>
      <c r="AO79" s="208">
        <v>0</v>
      </c>
      <c r="AP79" s="209">
        <v>10100</v>
      </c>
      <c r="AQ79" s="210">
        <v>0</v>
      </c>
      <c r="AR79" s="209">
        <v>0</v>
      </c>
      <c r="AS79" s="210">
        <v>0</v>
      </c>
      <c r="AT79" s="209">
        <v>0</v>
      </c>
      <c r="AU79" s="210">
        <v>10</v>
      </c>
      <c r="AV79" s="209">
        <v>23500</v>
      </c>
      <c r="AW79" s="208">
        <v>13</v>
      </c>
      <c r="AX79" s="209">
        <v>217455</v>
      </c>
      <c r="AY79" s="210">
        <v>0</v>
      </c>
      <c r="AZ79" s="209">
        <v>0</v>
      </c>
      <c r="BA79" s="210">
        <v>200</v>
      </c>
      <c r="BB79" s="209">
        <v>104400</v>
      </c>
      <c r="BC79" s="210">
        <v>2</v>
      </c>
      <c r="BD79" s="209">
        <v>80400</v>
      </c>
      <c r="BE79" s="210">
        <v>0</v>
      </c>
      <c r="BF79" s="209">
        <v>60000</v>
      </c>
      <c r="BG79" s="210">
        <v>0</v>
      </c>
      <c r="BH79" s="209">
        <v>0</v>
      </c>
      <c r="BI79" s="210">
        <v>14</v>
      </c>
      <c r="BJ79" s="209">
        <v>39600</v>
      </c>
      <c r="BK79" s="210">
        <v>240</v>
      </c>
      <c r="BL79" s="209">
        <v>108350</v>
      </c>
      <c r="BM79" s="210">
        <v>0</v>
      </c>
      <c r="BN79" s="209">
        <v>0</v>
      </c>
      <c r="BO79" s="210">
        <v>1</v>
      </c>
      <c r="BP79" s="209">
        <v>38500</v>
      </c>
      <c r="BQ79" s="210">
        <v>0</v>
      </c>
      <c r="BR79" s="209">
        <v>0</v>
      </c>
      <c r="BS79" s="210">
        <v>6</v>
      </c>
      <c r="BT79" s="209">
        <v>126500</v>
      </c>
      <c r="BU79" s="210">
        <v>240</v>
      </c>
      <c r="BV79" s="209">
        <v>1149500</v>
      </c>
      <c r="BW79" s="210">
        <v>110</v>
      </c>
      <c r="BX79" s="209">
        <v>122000</v>
      </c>
      <c r="BY79" s="210">
        <v>0</v>
      </c>
      <c r="BZ79" s="209">
        <v>0</v>
      </c>
    </row>
    <row r="80" spans="1:78" s="129" customFormat="1" ht="20.100000000000001" customHeight="1" x14ac:dyDescent="0.35">
      <c r="A80" s="158" t="s">
        <v>217</v>
      </c>
      <c r="B80" s="205" t="s">
        <v>238</v>
      </c>
      <c r="C80" s="206">
        <f>+E80+G80+I80+K80+M80+O80+Q80+S80+U80+W80+Y80+AA80+AC80+AE80+AG80+AI80+AK80+AO80+AQ80+AU80+AW80+AY80+BA80+BC80+BE80+BG80+BI80+BK80+BM80+BO80+BQ80+BS80+BU80+BW80+BY80+AM80+AS80</f>
        <v>27795</v>
      </c>
      <c r="D80" s="207">
        <f>+F80+H80+J80+L80+N80+P80+R80+T80+V80+X80+Z80+AB80+AD80+AF80+AH80+AJ80+AL80+AP80+AR80+AV80+AX80+AZ80+BB80+BD80+BF80+BH80+BJ80+BL80+BN80+BP80+BR80+BT80+BV80+BX80+BZ80+AN80+AT80</f>
        <v>2927452</v>
      </c>
      <c r="E80" s="208">
        <v>130</v>
      </c>
      <c r="F80" s="209">
        <v>69200</v>
      </c>
      <c r="G80" s="210">
        <v>47</v>
      </c>
      <c r="H80" s="209">
        <v>27330</v>
      </c>
      <c r="I80" s="210">
        <v>50</v>
      </c>
      <c r="J80" s="209">
        <v>31100</v>
      </c>
      <c r="K80" s="208">
        <v>73</v>
      </c>
      <c r="L80" s="209">
        <v>124100</v>
      </c>
      <c r="M80" s="210">
        <v>60</v>
      </c>
      <c r="N80" s="209">
        <v>63600</v>
      </c>
      <c r="O80" s="210">
        <v>0</v>
      </c>
      <c r="P80" s="209">
        <v>0</v>
      </c>
      <c r="Q80" s="210">
        <v>0</v>
      </c>
      <c r="R80" s="209">
        <v>0</v>
      </c>
      <c r="S80" s="210">
        <v>0</v>
      </c>
      <c r="T80" s="209">
        <v>0</v>
      </c>
      <c r="U80" s="208">
        <v>0</v>
      </c>
      <c r="V80" s="209">
        <v>0</v>
      </c>
      <c r="W80" s="210">
        <v>1</v>
      </c>
      <c r="X80" s="209">
        <v>138320</v>
      </c>
      <c r="Y80" s="210">
        <v>190</v>
      </c>
      <c r="Z80" s="209">
        <v>220000</v>
      </c>
      <c r="AA80" s="208">
        <v>0</v>
      </c>
      <c r="AB80" s="209">
        <v>63000</v>
      </c>
      <c r="AC80" s="210">
        <v>0</v>
      </c>
      <c r="AD80" s="209">
        <v>0</v>
      </c>
      <c r="AE80" s="210">
        <v>1</v>
      </c>
      <c r="AF80" s="209">
        <v>20000</v>
      </c>
      <c r="AG80" s="208">
        <v>0</v>
      </c>
      <c r="AH80" s="209">
        <v>0</v>
      </c>
      <c r="AI80" s="210">
        <v>50</v>
      </c>
      <c r="AJ80" s="209">
        <v>47000</v>
      </c>
      <c r="AK80" s="210">
        <v>26000</v>
      </c>
      <c r="AL80" s="209">
        <v>191753</v>
      </c>
      <c r="AM80" s="210">
        <v>48</v>
      </c>
      <c r="AN80" s="209">
        <v>144</v>
      </c>
      <c r="AO80" s="208">
        <v>0</v>
      </c>
      <c r="AP80" s="209">
        <v>10100</v>
      </c>
      <c r="AQ80" s="210">
        <v>0</v>
      </c>
      <c r="AR80" s="209">
        <v>0</v>
      </c>
      <c r="AS80" s="210">
        <v>0</v>
      </c>
      <c r="AT80" s="209">
        <v>0</v>
      </c>
      <c r="AU80" s="210">
        <v>10</v>
      </c>
      <c r="AV80" s="209">
        <v>23500</v>
      </c>
      <c r="AW80" s="208">
        <v>13</v>
      </c>
      <c r="AX80" s="209">
        <v>237455</v>
      </c>
      <c r="AY80" s="210">
        <v>0</v>
      </c>
      <c r="AZ80" s="209">
        <v>0</v>
      </c>
      <c r="BA80" s="210">
        <v>200</v>
      </c>
      <c r="BB80" s="209">
        <v>104400</v>
      </c>
      <c r="BC80" s="210">
        <v>2</v>
      </c>
      <c r="BD80" s="209">
        <v>80400</v>
      </c>
      <c r="BE80" s="210">
        <v>50</v>
      </c>
      <c r="BF80" s="209">
        <v>123000</v>
      </c>
      <c r="BG80" s="210">
        <v>0</v>
      </c>
      <c r="BH80" s="209">
        <v>0</v>
      </c>
      <c r="BI80" s="210">
        <v>14</v>
      </c>
      <c r="BJ80" s="209">
        <v>39600</v>
      </c>
      <c r="BK80" s="210">
        <v>300</v>
      </c>
      <c r="BL80" s="209">
        <v>111250</v>
      </c>
      <c r="BM80" s="210">
        <v>0</v>
      </c>
      <c r="BN80" s="209">
        <v>0</v>
      </c>
      <c r="BO80" s="210">
        <v>0</v>
      </c>
      <c r="BP80" s="209">
        <v>0</v>
      </c>
      <c r="BQ80" s="210">
        <v>0</v>
      </c>
      <c r="BR80" s="209">
        <v>0</v>
      </c>
      <c r="BS80" s="210">
        <v>6</v>
      </c>
      <c r="BT80" s="209">
        <v>121500</v>
      </c>
      <c r="BU80" s="210">
        <v>390</v>
      </c>
      <c r="BV80" s="209">
        <v>946700</v>
      </c>
      <c r="BW80" s="210">
        <v>160</v>
      </c>
      <c r="BX80" s="209">
        <v>134000</v>
      </c>
      <c r="BY80" s="210">
        <v>0</v>
      </c>
      <c r="BZ80" s="209">
        <v>0</v>
      </c>
    </row>
    <row r="81" spans="1:78" s="130" customFormat="1" x14ac:dyDescent="0.35">
      <c r="A81" s="158" t="s">
        <v>219</v>
      </c>
      <c r="B81" s="211" t="s">
        <v>240</v>
      </c>
      <c r="C81" s="212">
        <f>+E81+G81+I81+K81+M81+O81+Q81+S81+U81+W81+Y81+AA81+AC81+AE81+AG81+AI81+AK81+AO81+AQ81+AU81+AW81+AY81+BA81+BC81+BE81+BG81+BI81+BK81+BM81+BO81+BQ81+BS81+BU81+BW81+BY81+AM81+AS81</f>
        <v>40386</v>
      </c>
      <c r="D81" s="213">
        <f>+F81+H81+J81+L81+N81+P81+R81+T81+V81+X81+Z81+AB81+AD81+AF81+AH81+AJ81+AL81+AP81+AR81+AV81+AX81+AZ81+BB81+BD81+BF81+BH81+BJ81+BL81+BN81+BP81+BR81+BT81+BV81+BX81+BZ81+AN81+AT81</f>
        <v>4951605</v>
      </c>
      <c r="E81" s="214">
        <v>100</v>
      </c>
      <c r="F81" s="215">
        <v>57200</v>
      </c>
      <c r="G81" s="216">
        <v>50</v>
      </c>
      <c r="H81" s="215">
        <v>28500</v>
      </c>
      <c r="I81" s="216">
        <v>50</v>
      </c>
      <c r="J81" s="215">
        <v>31100</v>
      </c>
      <c r="K81" s="214">
        <v>545</v>
      </c>
      <c r="L81" s="215">
        <v>926500</v>
      </c>
      <c r="M81" s="216">
        <v>120</v>
      </c>
      <c r="N81" s="215">
        <v>139200</v>
      </c>
      <c r="O81" s="216">
        <v>0</v>
      </c>
      <c r="P81" s="215">
        <v>0</v>
      </c>
      <c r="Q81" s="216">
        <v>30</v>
      </c>
      <c r="R81" s="215">
        <v>287500</v>
      </c>
      <c r="S81" s="216">
        <v>0</v>
      </c>
      <c r="T81" s="215">
        <v>0</v>
      </c>
      <c r="U81" s="214">
        <v>26</v>
      </c>
      <c r="V81" s="215">
        <v>24780</v>
      </c>
      <c r="W81" s="216">
        <v>14</v>
      </c>
      <c r="X81" s="215">
        <v>771160</v>
      </c>
      <c r="Y81" s="216">
        <v>273</v>
      </c>
      <c r="Z81" s="215">
        <v>390400</v>
      </c>
      <c r="AA81" s="214">
        <v>0</v>
      </c>
      <c r="AB81" s="215">
        <v>22000</v>
      </c>
      <c r="AC81" s="216">
        <v>0</v>
      </c>
      <c r="AD81" s="215">
        <v>0</v>
      </c>
      <c r="AE81" s="216">
        <v>0</v>
      </c>
      <c r="AF81" s="215">
        <v>0</v>
      </c>
      <c r="AG81" s="214">
        <v>0</v>
      </c>
      <c r="AH81" s="215">
        <v>0</v>
      </c>
      <c r="AI81" s="216">
        <v>50</v>
      </c>
      <c r="AJ81" s="215">
        <v>47000</v>
      </c>
      <c r="AK81" s="216">
        <v>38000</v>
      </c>
      <c r="AL81" s="215">
        <v>254700</v>
      </c>
      <c r="AM81" s="216">
        <v>120</v>
      </c>
      <c r="AN81" s="215">
        <v>360</v>
      </c>
      <c r="AO81" s="214">
        <v>0</v>
      </c>
      <c r="AP81" s="215">
        <v>10100</v>
      </c>
      <c r="AQ81" s="216">
        <v>0</v>
      </c>
      <c r="AR81" s="215">
        <v>0</v>
      </c>
      <c r="AS81" s="216">
        <v>0</v>
      </c>
      <c r="AT81" s="215">
        <v>0</v>
      </c>
      <c r="AU81" s="216">
        <v>20</v>
      </c>
      <c r="AV81" s="215">
        <v>138000</v>
      </c>
      <c r="AW81" s="214">
        <v>15</v>
      </c>
      <c r="AX81" s="215">
        <v>243455</v>
      </c>
      <c r="AY81" s="216">
        <v>0</v>
      </c>
      <c r="AZ81" s="215">
        <v>0</v>
      </c>
      <c r="BA81" s="216">
        <v>200</v>
      </c>
      <c r="BB81" s="215">
        <v>104400</v>
      </c>
      <c r="BC81" s="216">
        <v>2</v>
      </c>
      <c r="BD81" s="215">
        <v>80400</v>
      </c>
      <c r="BE81" s="216">
        <v>20</v>
      </c>
      <c r="BF81" s="215">
        <v>191100</v>
      </c>
      <c r="BG81" s="216">
        <v>0</v>
      </c>
      <c r="BH81" s="215">
        <v>0</v>
      </c>
      <c r="BI81" s="216">
        <v>14</v>
      </c>
      <c r="BJ81" s="215">
        <v>39600</v>
      </c>
      <c r="BK81" s="216">
        <v>300</v>
      </c>
      <c r="BL81" s="215">
        <v>111250</v>
      </c>
      <c r="BM81" s="216">
        <v>0</v>
      </c>
      <c r="BN81" s="215">
        <v>0</v>
      </c>
      <c r="BO81" s="216">
        <v>1</v>
      </c>
      <c r="BP81" s="215">
        <v>38500</v>
      </c>
      <c r="BQ81" s="216">
        <v>0</v>
      </c>
      <c r="BR81" s="215">
        <v>0</v>
      </c>
      <c r="BS81" s="216">
        <v>6</v>
      </c>
      <c r="BT81" s="215">
        <v>121500</v>
      </c>
      <c r="BU81" s="216">
        <v>300</v>
      </c>
      <c r="BV81" s="215">
        <v>770900</v>
      </c>
      <c r="BW81" s="216">
        <v>130</v>
      </c>
      <c r="BX81" s="215">
        <v>122000</v>
      </c>
      <c r="BY81" s="216">
        <v>0</v>
      </c>
      <c r="BZ81" s="215">
        <v>0</v>
      </c>
    </row>
    <row r="82" spans="1:78" s="130" customFormat="1" x14ac:dyDescent="0.35">
      <c r="A82" s="158" t="s">
        <v>221</v>
      </c>
      <c r="B82" s="211" t="s">
        <v>242</v>
      </c>
      <c r="C82" s="212">
        <f>+E82+G82+I82+K82+M82+O82+Q82+S82+U82+W82+Y82+AA82+AC82+AE82+AG82+AI82+AK82+AO82+AQ82+AU82+AW82+AY82+BA82+BC82+BE82+BG82+BI82+BK82+BM82+BO82+BQ82+BS82+BU82+BW82+BY82+AM82+AS82</f>
        <v>63385</v>
      </c>
      <c r="D82" s="213">
        <f>+F82+H82+J82+L82+N82+P82+R82+T82+V82+X82+Z82+AB82+AD82+AF82+AH82+AJ82+AL82+AP82+AR82+AV82+AX82+AZ82+BB82+BD82+BF82+BH82+BJ82+BL82+BN82+BP82+BR82+BT82+BV82+BX82+BZ82+AN82+AT82</f>
        <v>4704593</v>
      </c>
      <c r="E82" s="214">
        <v>130</v>
      </c>
      <c r="F82" s="215">
        <v>69200</v>
      </c>
      <c r="G82" s="216">
        <v>58</v>
      </c>
      <c r="H82" s="215">
        <v>33120</v>
      </c>
      <c r="I82" s="216">
        <v>50</v>
      </c>
      <c r="J82" s="215">
        <v>31100</v>
      </c>
      <c r="K82" s="214">
        <v>210</v>
      </c>
      <c r="L82" s="215">
        <v>357000</v>
      </c>
      <c r="M82" s="216">
        <v>50</v>
      </c>
      <c r="N82" s="215">
        <v>67400</v>
      </c>
      <c r="O82" s="216">
        <v>0</v>
      </c>
      <c r="P82" s="215">
        <v>0</v>
      </c>
      <c r="Q82" s="216">
        <v>30</v>
      </c>
      <c r="R82" s="215">
        <v>87500</v>
      </c>
      <c r="S82" s="216">
        <v>0</v>
      </c>
      <c r="T82" s="215">
        <v>0</v>
      </c>
      <c r="U82" s="214">
        <v>0</v>
      </c>
      <c r="V82" s="215">
        <v>0</v>
      </c>
      <c r="W82" s="216">
        <v>9</v>
      </c>
      <c r="X82" s="215">
        <v>513320</v>
      </c>
      <c r="Y82" s="216">
        <v>360</v>
      </c>
      <c r="Z82" s="215">
        <v>504000</v>
      </c>
      <c r="AA82" s="214">
        <v>0</v>
      </c>
      <c r="AB82" s="215">
        <v>0</v>
      </c>
      <c r="AC82" s="216">
        <v>0</v>
      </c>
      <c r="AD82" s="215">
        <v>0</v>
      </c>
      <c r="AE82" s="216">
        <v>0</v>
      </c>
      <c r="AF82" s="215">
        <v>0</v>
      </c>
      <c r="AG82" s="214">
        <v>0</v>
      </c>
      <c r="AH82" s="215">
        <v>0</v>
      </c>
      <c r="AI82" s="216">
        <v>50</v>
      </c>
      <c r="AJ82" s="215">
        <v>47000</v>
      </c>
      <c r="AK82" s="216">
        <v>61000</v>
      </c>
      <c r="AL82" s="215">
        <v>270023</v>
      </c>
      <c r="AM82" s="216">
        <v>175</v>
      </c>
      <c r="AN82" s="215">
        <v>525</v>
      </c>
      <c r="AO82" s="214">
        <v>0</v>
      </c>
      <c r="AP82" s="215">
        <v>10100</v>
      </c>
      <c r="AQ82" s="216">
        <v>0</v>
      </c>
      <c r="AR82" s="215">
        <v>0</v>
      </c>
      <c r="AS82" s="216">
        <v>0</v>
      </c>
      <c r="AT82" s="215">
        <v>0</v>
      </c>
      <c r="AU82" s="216">
        <v>20</v>
      </c>
      <c r="AV82" s="215">
        <v>138000</v>
      </c>
      <c r="AW82" s="214">
        <v>18</v>
      </c>
      <c r="AX82" s="215">
        <v>282455</v>
      </c>
      <c r="AY82" s="216">
        <v>0</v>
      </c>
      <c r="AZ82" s="215">
        <v>0</v>
      </c>
      <c r="BA82" s="216">
        <v>300</v>
      </c>
      <c r="BB82" s="215">
        <v>166400</v>
      </c>
      <c r="BC82" s="216">
        <v>2</v>
      </c>
      <c r="BD82" s="215">
        <v>80400</v>
      </c>
      <c r="BE82" s="216">
        <v>20</v>
      </c>
      <c r="BF82" s="215">
        <v>372200</v>
      </c>
      <c r="BG82" s="216">
        <v>0</v>
      </c>
      <c r="BH82" s="215">
        <v>0</v>
      </c>
      <c r="BI82" s="216">
        <v>14</v>
      </c>
      <c r="BJ82" s="215">
        <v>39600</v>
      </c>
      <c r="BK82" s="216">
        <v>300</v>
      </c>
      <c r="BL82" s="215">
        <v>147550</v>
      </c>
      <c r="BM82" s="216">
        <v>0</v>
      </c>
      <c r="BN82" s="215">
        <v>0</v>
      </c>
      <c r="BO82" s="216">
        <v>3</v>
      </c>
      <c r="BP82" s="215">
        <v>78500</v>
      </c>
      <c r="BQ82" s="216">
        <v>30</v>
      </c>
      <c r="BR82" s="215">
        <v>42000</v>
      </c>
      <c r="BS82" s="216">
        <v>6</v>
      </c>
      <c r="BT82" s="215">
        <v>121500</v>
      </c>
      <c r="BU82" s="216">
        <v>390</v>
      </c>
      <c r="BV82" s="215">
        <v>1111700</v>
      </c>
      <c r="BW82" s="216">
        <v>160</v>
      </c>
      <c r="BX82" s="215">
        <v>134000</v>
      </c>
      <c r="BY82" s="216">
        <v>0</v>
      </c>
      <c r="BZ82" s="215">
        <v>0</v>
      </c>
    </row>
    <row r="83" spans="1:78" s="130" customFormat="1" x14ac:dyDescent="0.35">
      <c r="A83" s="158" t="s">
        <v>223</v>
      </c>
      <c r="B83" s="211" t="s">
        <v>244</v>
      </c>
      <c r="C83" s="212">
        <f>+E83+G83+I83+K83+M83+O83+Q83+S83+U83+W83+Y83+AA83+AC83+AE83+AG83+AI83+AK83+AO83+AQ83+AU83+AW83+AY83+BA83+BC83+BE83+BG83+BI83+BK83+BM83+BO83+BQ83+BS83+BU83+BW83+BY83+AM83+AS83</f>
        <v>69744</v>
      </c>
      <c r="D83" s="213">
        <f>+F83+H83+J83+L83+N83+P83+R83+T83+V83+X83+Z83+AB83+AD83+AF83+AH83+AJ83+AL83+AP83+AR83+AV83+AX83+AZ83+BB83+BD83+BF83+BH83+BJ83+BL83+BN83+BP83+BR83+BT83+BV83+BX83+BZ83+AN83+AT83</f>
        <v>3246651.6333333333</v>
      </c>
      <c r="E83" s="214">
        <v>100</v>
      </c>
      <c r="F83" s="215">
        <v>57200</v>
      </c>
      <c r="G83" s="216">
        <v>48</v>
      </c>
      <c r="H83" s="215">
        <v>27720</v>
      </c>
      <c r="I83" s="216">
        <v>50</v>
      </c>
      <c r="J83" s="215">
        <v>31100</v>
      </c>
      <c r="K83" s="214">
        <v>10</v>
      </c>
      <c r="L83" s="215">
        <v>17000</v>
      </c>
      <c r="M83" s="216">
        <v>50</v>
      </c>
      <c r="N83" s="215">
        <v>53000</v>
      </c>
      <c r="O83" s="216">
        <v>40</v>
      </c>
      <c r="P83" s="215">
        <v>198000</v>
      </c>
      <c r="Q83" s="216">
        <v>0</v>
      </c>
      <c r="R83" s="215">
        <v>0</v>
      </c>
      <c r="S83" s="216">
        <v>0</v>
      </c>
      <c r="T83" s="215">
        <v>0</v>
      </c>
      <c r="U83" s="214">
        <v>30</v>
      </c>
      <c r="V83" s="215">
        <v>31575</v>
      </c>
      <c r="W83" s="216">
        <v>9</v>
      </c>
      <c r="X83" s="215">
        <v>416440</v>
      </c>
      <c r="Y83" s="216">
        <v>220</v>
      </c>
      <c r="Z83" s="215">
        <v>246000</v>
      </c>
      <c r="AA83" s="214">
        <v>0</v>
      </c>
      <c r="AB83" s="215">
        <v>0</v>
      </c>
      <c r="AC83" s="216">
        <v>0</v>
      </c>
      <c r="AD83" s="215">
        <v>0</v>
      </c>
      <c r="AE83" s="216">
        <v>0</v>
      </c>
      <c r="AF83" s="215">
        <v>20000</v>
      </c>
      <c r="AG83" s="214">
        <v>0</v>
      </c>
      <c r="AH83" s="215">
        <v>0</v>
      </c>
      <c r="AI83" s="216">
        <v>50</v>
      </c>
      <c r="AJ83" s="215">
        <v>47000</v>
      </c>
      <c r="AK83" s="216">
        <v>68000</v>
      </c>
      <c r="AL83" s="215">
        <v>268231.6333333333</v>
      </c>
      <c r="AM83" s="216">
        <v>60</v>
      </c>
      <c r="AN83" s="215">
        <v>180</v>
      </c>
      <c r="AO83" s="214">
        <v>0</v>
      </c>
      <c r="AP83" s="215">
        <v>20200</v>
      </c>
      <c r="AQ83" s="216">
        <v>0</v>
      </c>
      <c r="AR83" s="215">
        <v>0</v>
      </c>
      <c r="AS83" s="216">
        <v>0</v>
      </c>
      <c r="AT83" s="215">
        <v>0</v>
      </c>
      <c r="AU83" s="216">
        <v>10</v>
      </c>
      <c r="AV83" s="215">
        <v>20500</v>
      </c>
      <c r="AW83" s="214">
        <v>15</v>
      </c>
      <c r="AX83" s="215">
        <v>243455</v>
      </c>
      <c r="AY83" s="216">
        <v>1</v>
      </c>
      <c r="AZ83" s="215">
        <v>82300</v>
      </c>
      <c r="BA83" s="216">
        <v>300</v>
      </c>
      <c r="BB83" s="215">
        <v>166400</v>
      </c>
      <c r="BC83" s="216">
        <v>1</v>
      </c>
      <c r="BD83" s="215">
        <v>40200</v>
      </c>
      <c r="BE83" s="216">
        <v>0</v>
      </c>
      <c r="BF83" s="215">
        <v>90000</v>
      </c>
      <c r="BG83" s="216">
        <v>0</v>
      </c>
      <c r="BH83" s="215">
        <v>0</v>
      </c>
      <c r="BI83" s="216">
        <v>14</v>
      </c>
      <c r="BJ83" s="215">
        <v>39600</v>
      </c>
      <c r="BK83" s="216">
        <v>300</v>
      </c>
      <c r="BL83" s="215">
        <v>129350</v>
      </c>
      <c r="BM83" s="216">
        <v>0</v>
      </c>
      <c r="BN83" s="215">
        <v>0</v>
      </c>
      <c r="BO83" s="216">
        <v>0</v>
      </c>
      <c r="BP83" s="215">
        <v>0</v>
      </c>
      <c r="BQ83" s="216">
        <v>0</v>
      </c>
      <c r="BR83" s="215">
        <v>0</v>
      </c>
      <c r="BS83" s="216">
        <v>6</v>
      </c>
      <c r="BT83" s="215">
        <v>121500</v>
      </c>
      <c r="BU83" s="216">
        <v>300</v>
      </c>
      <c r="BV83" s="215">
        <v>757700</v>
      </c>
      <c r="BW83" s="216">
        <v>130</v>
      </c>
      <c r="BX83" s="215">
        <v>122000</v>
      </c>
      <c r="BY83" s="216">
        <v>0</v>
      </c>
      <c r="BZ83" s="215">
        <v>0</v>
      </c>
    </row>
    <row r="84" spans="1:78" s="130" customFormat="1" x14ac:dyDescent="0.35">
      <c r="A84" s="158" t="s">
        <v>225</v>
      </c>
      <c r="B84" s="211" t="s">
        <v>246</v>
      </c>
      <c r="C84" s="212">
        <f>+E84+G84+I84+K84+M84+O84+Q84+S84+U84+W84+Y84+AA84+AC84+AE84+AG84+AI84+AK84+AO84+AQ84+AU84+AW84+AY84+BA84+BC84+BE84+BG84+BI84+BK84+BM84+BO84+BQ84+BS84+BU84+BW84+BY84+AM84+AS84</f>
        <v>35327</v>
      </c>
      <c r="D84" s="213">
        <f>+F84+H84+J84+L84+N84+P84+R84+T84+V84+X84+Z84+AB84+AD84+AF84+AH84+AJ84+AL84+AP84+AR84+AV84+AX84+AZ84+BB84+BD84+BF84+BH84+BJ84+BL84+BN84+BP84+BR84+BT84+BV84+BX84+BZ84+AN84+AT84</f>
        <v>3179974.666666667</v>
      </c>
      <c r="E84" s="214">
        <v>70</v>
      </c>
      <c r="F84" s="215">
        <v>43200</v>
      </c>
      <c r="G84" s="216">
        <v>37</v>
      </c>
      <c r="H84" s="215">
        <v>20430</v>
      </c>
      <c r="I84" s="216">
        <v>50</v>
      </c>
      <c r="J84" s="215">
        <v>31100</v>
      </c>
      <c r="K84" s="214">
        <v>170</v>
      </c>
      <c r="L84" s="215">
        <v>289000</v>
      </c>
      <c r="M84" s="216">
        <v>70</v>
      </c>
      <c r="N84" s="215">
        <v>146200</v>
      </c>
      <c r="O84" s="216">
        <v>0</v>
      </c>
      <c r="P84" s="215">
        <v>0</v>
      </c>
      <c r="Q84" s="216">
        <v>0</v>
      </c>
      <c r="R84" s="215">
        <v>0</v>
      </c>
      <c r="S84" s="216">
        <v>0</v>
      </c>
      <c r="T84" s="215">
        <v>0</v>
      </c>
      <c r="U84" s="214">
        <v>0</v>
      </c>
      <c r="V84" s="215">
        <v>0</v>
      </c>
      <c r="W84" s="216">
        <v>10</v>
      </c>
      <c r="X84" s="215">
        <v>653000</v>
      </c>
      <c r="Y84" s="216">
        <v>102</v>
      </c>
      <c r="Z84" s="215">
        <v>166600</v>
      </c>
      <c r="AA84" s="214">
        <v>0</v>
      </c>
      <c r="AB84" s="215">
        <v>0</v>
      </c>
      <c r="AC84" s="216">
        <v>0</v>
      </c>
      <c r="AD84" s="215">
        <v>0</v>
      </c>
      <c r="AE84" s="216">
        <v>0</v>
      </c>
      <c r="AF84" s="215">
        <v>0</v>
      </c>
      <c r="AG84" s="214">
        <v>0</v>
      </c>
      <c r="AH84" s="215">
        <v>0</v>
      </c>
      <c r="AI84" s="216">
        <v>50</v>
      </c>
      <c r="AJ84" s="215">
        <v>47000</v>
      </c>
      <c r="AK84" s="216">
        <v>34000</v>
      </c>
      <c r="AL84" s="215">
        <v>209112.66666666669</v>
      </c>
      <c r="AM84" s="216">
        <v>9</v>
      </c>
      <c r="AN84" s="215">
        <v>27</v>
      </c>
      <c r="AO84" s="214">
        <v>0</v>
      </c>
      <c r="AP84" s="215">
        <v>0</v>
      </c>
      <c r="AQ84" s="216">
        <v>0</v>
      </c>
      <c r="AR84" s="215">
        <v>0</v>
      </c>
      <c r="AS84" s="216">
        <v>0</v>
      </c>
      <c r="AT84" s="215">
        <v>0</v>
      </c>
      <c r="AU84" s="216">
        <v>10</v>
      </c>
      <c r="AV84" s="215">
        <v>23500</v>
      </c>
      <c r="AW84" s="214">
        <v>7</v>
      </c>
      <c r="AX84" s="215">
        <v>159455</v>
      </c>
      <c r="AY84" s="216">
        <v>0</v>
      </c>
      <c r="AZ84" s="215">
        <v>0</v>
      </c>
      <c r="BA84" s="216">
        <v>200</v>
      </c>
      <c r="BB84" s="215">
        <v>104400</v>
      </c>
      <c r="BC84" s="216">
        <v>2</v>
      </c>
      <c r="BD84" s="215">
        <v>80400</v>
      </c>
      <c r="BE84" s="216">
        <v>0</v>
      </c>
      <c r="BF84" s="215">
        <v>90000</v>
      </c>
      <c r="BG84" s="216">
        <v>0</v>
      </c>
      <c r="BH84" s="215">
        <v>0</v>
      </c>
      <c r="BI84" s="216">
        <v>14</v>
      </c>
      <c r="BJ84" s="215">
        <v>39600</v>
      </c>
      <c r="BK84" s="216">
        <v>210</v>
      </c>
      <c r="BL84" s="215">
        <v>84150</v>
      </c>
      <c r="BM84" s="216">
        <v>0</v>
      </c>
      <c r="BN84" s="215">
        <v>0</v>
      </c>
      <c r="BO84" s="216">
        <v>0</v>
      </c>
      <c r="BP84" s="215">
        <v>0</v>
      </c>
      <c r="BQ84" s="216">
        <v>0</v>
      </c>
      <c r="BR84" s="215">
        <v>0</v>
      </c>
      <c r="BS84" s="216">
        <v>6</v>
      </c>
      <c r="BT84" s="215">
        <v>173500</v>
      </c>
      <c r="BU84" s="216">
        <v>210</v>
      </c>
      <c r="BV84" s="215">
        <v>597300</v>
      </c>
      <c r="BW84" s="216">
        <v>100</v>
      </c>
      <c r="BX84" s="215">
        <v>102000</v>
      </c>
      <c r="BY84" s="216">
        <v>0</v>
      </c>
      <c r="BZ84" s="215">
        <v>120000</v>
      </c>
    </row>
    <row r="85" spans="1:78" s="130" customFormat="1" x14ac:dyDescent="0.35">
      <c r="A85" s="158" t="s">
        <v>227</v>
      </c>
      <c r="B85" s="211" t="s">
        <v>248</v>
      </c>
      <c r="C85" s="212">
        <f>+E85+G85+I85+K85+M85+O85+Q85+S85+U85+W85+Y85+AA85+AC85+AE85+AG85+AI85+AK85+AO85+AQ85+AU85+AW85+AY85+BA85+BC85+BE85+BG85+BI85+BK85+BM85+BO85+BQ85+BS85+BU85+BW85+BY85+AM85+AS85</f>
        <v>9670</v>
      </c>
      <c r="D85" s="213">
        <f>+F85+H85+J85+L85+N85+P85+R85+T85+V85+X85+Z85+AB85+AD85+AF85+AH85+AJ85+AL85+AP85+AR85+AV85+AX85+AZ85+BB85+BD85+BF85+BH85+BJ85+BL85+BN85+BP85+BR85+BT85+BV85+BX85+BZ85+AN85+AT85</f>
        <v>1779275.3333333335</v>
      </c>
      <c r="E85" s="214">
        <v>30</v>
      </c>
      <c r="F85" s="215">
        <v>25200</v>
      </c>
      <c r="G85" s="216">
        <v>22</v>
      </c>
      <c r="H85" s="215">
        <v>14580</v>
      </c>
      <c r="I85" s="216">
        <v>50</v>
      </c>
      <c r="J85" s="215">
        <v>31100</v>
      </c>
      <c r="K85" s="214">
        <v>71</v>
      </c>
      <c r="L85" s="215">
        <v>120700</v>
      </c>
      <c r="M85" s="216">
        <v>50</v>
      </c>
      <c r="N85" s="215">
        <v>53000</v>
      </c>
      <c r="O85" s="216">
        <v>0</v>
      </c>
      <c r="P85" s="215">
        <v>0</v>
      </c>
      <c r="Q85" s="216">
        <v>30</v>
      </c>
      <c r="R85" s="215">
        <v>87500</v>
      </c>
      <c r="S85" s="216">
        <v>0</v>
      </c>
      <c r="T85" s="215">
        <v>0</v>
      </c>
      <c r="U85" s="214">
        <v>0</v>
      </c>
      <c r="V85" s="215">
        <v>0</v>
      </c>
      <c r="W85" s="216">
        <v>0</v>
      </c>
      <c r="X85" s="215">
        <v>43440</v>
      </c>
      <c r="Y85" s="216">
        <v>52</v>
      </c>
      <c r="Z85" s="215">
        <v>115600</v>
      </c>
      <c r="AA85" s="214">
        <v>0</v>
      </c>
      <c r="AB85" s="215">
        <v>0</v>
      </c>
      <c r="AC85" s="216">
        <v>0</v>
      </c>
      <c r="AD85" s="215">
        <v>0</v>
      </c>
      <c r="AE85" s="216">
        <v>0</v>
      </c>
      <c r="AF85" s="215">
        <v>20000</v>
      </c>
      <c r="AG85" s="214">
        <v>0</v>
      </c>
      <c r="AH85" s="215">
        <v>0</v>
      </c>
      <c r="AI85" s="216">
        <v>0</v>
      </c>
      <c r="AJ85" s="215">
        <v>0</v>
      </c>
      <c r="AK85" s="216">
        <v>9000</v>
      </c>
      <c r="AL85" s="215">
        <v>43550.333333333328</v>
      </c>
      <c r="AM85" s="216">
        <v>0</v>
      </c>
      <c r="AN85" s="215">
        <v>0</v>
      </c>
      <c r="AO85" s="214">
        <v>0</v>
      </c>
      <c r="AP85" s="215">
        <v>0</v>
      </c>
      <c r="AQ85" s="216">
        <v>0</v>
      </c>
      <c r="AR85" s="215">
        <v>0</v>
      </c>
      <c r="AS85" s="216">
        <v>0</v>
      </c>
      <c r="AT85" s="215">
        <v>0</v>
      </c>
      <c r="AU85" s="216">
        <v>10</v>
      </c>
      <c r="AV85" s="215">
        <v>20500</v>
      </c>
      <c r="AW85" s="214">
        <v>3</v>
      </c>
      <c r="AX85" s="215">
        <v>107455</v>
      </c>
      <c r="AY85" s="216">
        <v>1</v>
      </c>
      <c r="AZ85" s="215">
        <v>312300</v>
      </c>
      <c r="BA85" s="216">
        <v>100</v>
      </c>
      <c r="BB85" s="215">
        <v>42400</v>
      </c>
      <c r="BC85" s="216">
        <v>1</v>
      </c>
      <c r="BD85" s="215">
        <v>40200</v>
      </c>
      <c r="BE85" s="216">
        <v>0</v>
      </c>
      <c r="BF85" s="215">
        <v>90000</v>
      </c>
      <c r="BG85" s="216">
        <v>0</v>
      </c>
      <c r="BH85" s="215">
        <v>0</v>
      </c>
      <c r="BI85" s="216">
        <v>14</v>
      </c>
      <c r="BJ85" s="215">
        <v>39600</v>
      </c>
      <c r="BK85" s="216">
        <v>90</v>
      </c>
      <c r="BL85" s="215">
        <v>46150</v>
      </c>
      <c r="BM85" s="216">
        <v>0</v>
      </c>
      <c r="BN85" s="215">
        <v>0</v>
      </c>
      <c r="BO85" s="216">
        <v>0</v>
      </c>
      <c r="BP85" s="215">
        <v>0</v>
      </c>
      <c r="BQ85" s="216">
        <v>0</v>
      </c>
      <c r="BR85" s="215">
        <v>0</v>
      </c>
      <c r="BS85" s="216">
        <v>6</v>
      </c>
      <c r="BT85" s="215">
        <v>121500</v>
      </c>
      <c r="BU85" s="216">
        <v>90</v>
      </c>
      <c r="BV85" s="215">
        <v>326500</v>
      </c>
      <c r="BW85" s="216">
        <v>50</v>
      </c>
      <c r="BX85" s="215">
        <v>78000</v>
      </c>
      <c r="BY85" s="216">
        <v>0</v>
      </c>
      <c r="BZ85" s="215">
        <v>0</v>
      </c>
    </row>
    <row r="86" spans="1:78" s="130" customFormat="1" x14ac:dyDescent="0.35">
      <c r="A86" s="158" t="s">
        <v>229</v>
      </c>
      <c r="B86" s="211" t="s">
        <v>250</v>
      </c>
      <c r="C86" s="212">
        <f>+E86+G86+I86+K86+M86+O86+Q86+S86+U86+W86+Y86+AA86+AC86+AE86+AG86+AI86+AK86+AO86+AQ86+AU86+AW86+AY86+BA86+BC86+BE86+BG86+BI86+BK86+BM86+BO86+BQ86+BS86+BU86+BW86+BY86+AM86+AS86</f>
        <v>9615</v>
      </c>
      <c r="D86" s="213">
        <f>+F86+H86+J86+L86+N86+P86+R86+T86+V86+X86+Z86+AB86+AD86+AF86+AH86+AJ86+AL86+AP86+AR86+AV86+AX86+AZ86+BB86+BD86+BF86+BH86+BJ86+BL86+BN86+BP86+BR86+BT86+BV86+BX86+BZ86+AN86+AT86</f>
        <v>2080680</v>
      </c>
      <c r="E86" s="214">
        <v>30</v>
      </c>
      <c r="F86" s="215">
        <v>25200</v>
      </c>
      <c r="G86" s="216">
        <v>22</v>
      </c>
      <c r="H86" s="215">
        <v>14580</v>
      </c>
      <c r="I86" s="216">
        <v>25</v>
      </c>
      <c r="J86" s="215">
        <v>15550</v>
      </c>
      <c r="K86" s="214">
        <v>60</v>
      </c>
      <c r="L86" s="215">
        <v>102000</v>
      </c>
      <c r="M86" s="216">
        <v>100</v>
      </c>
      <c r="N86" s="215">
        <v>106000</v>
      </c>
      <c r="O86" s="216">
        <v>0</v>
      </c>
      <c r="P86" s="215">
        <v>0</v>
      </c>
      <c r="Q86" s="216">
        <v>30</v>
      </c>
      <c r="R86" s="215">
        <v>87500</v>
      </c>
      <c r="S86" s="216">
        <v>0</v>
      </c>
      <c r="T86" s="215">
        <v>0</v>
      </c>
      <c r="U86" s="214">
        <v>0</v>
      </c>
      <c r="V86" s="215">
        <v>0</v>
      </c>
      <c r="W86" s="216">
        <v>7</v>
      </c>
      <c r="X86" s="215">
        <v>384120</v>
      </c>
      <c r="Y86" s="216">
        <v>25</v>
      </c>
      <c r="Z86" s="215">
        <v>54000</v>
      </c>
      <c r="AA86" s="214">
        <v>0</v>
      </c>
      <c r="AB86" s="215">
        <v>0</v>
      </c>
      <c r="AC86" s="216">
        <v>0</v>
      </c>
      <c r="AD86" s="215">
        <v>0</v>
      </c>
      <c r="AE86" s="216">
        <v>1</v>
      </c>
      <c r="AF86" s="215">
        <v>40000</v>
      </c>
      <c r="AG86" s="214">
        <v>0</v>
      </c>
      <c r="AH86" s="215">
        <v>0</v>
      </c>
      <c r="AI86" s="216">
        <v>0</v>
      </c>
      <c r="AJ86" s="215">
        <v>0</v>
      </c>
      <c r="AK86" s="216">
        <v>9000</v>
      </c>
      <c r="AL86" s="215">
        <v>68075</v>
      </c>
      <c r="AM86" s="216">
        <v>0</v>
      </c>
      <c r="AN86" s="215">
        <v>0</v>
      </c>
      <c r="AO86" s="214">
        <v>0</v>
      </c>
      <c r="AP86" s="215">
        <v>10100</v>
      </c>
      <c r="AQ86" s="216">
        <v>0</v>
      </c>
      <c r="AR86" s="215">
        <v>0</v>
      </c>
      <c r="AS86" s="216">
        <v>0</v>
      </c>
      <c r="AT86" s="215">
        <v>0</v>
      </c>
      <c r="AU86" s="216">
        <v>10</v>
      </c>
      <c r="AV86" s="215">
        <v>27500</v>
      </c>
      <c r="AW86" s="214">
        <v>3</v>
      </c>
      <c r="AX86" s="215">
        <v>107455</v>
      </c>
      <c r="AY86" s="216">
        <v>0</v>
      </c>
      <c r="AZ86" s="215">
        <v>126400</v>
      </c>
      <c r="BA86" s="216">
        <v>100</v>
      </c>
      <c r="BB86" s="215">
        <v>42400</v>
      </c>
      <c r="BC86" s="216">
        <v>2</v>
      </c>
      <c r="BD86" s="215">
        <v>80400</v>
      </c>
      <c r="BE86" s="216">
        <v>35</v>
      </c>
      <c r="BF86" s="215">
        <v>251000</v>
      </c>
      <c r="BG86" s="216">
        <v>0</v>
      </c>
      <c r="BH86" s="215">
        <v>0</v>
      </c>
      <c r="BI86" s="216">
        <v>14</v>
      </c>
      <c r="BJ86" s="215">
        <v>39600</v>
      </c>
      <c r="BK86" s="216">
        <v>0</v>
      </c>
      <c r="BL86" s="215">
        <v>0</v>
      </c>
      <c r="BM86" s="216">
        <v>0</v>
      </c>
      <c r="BN86" s="215">
        <v>0</v>
      </c>
      <c r="BO86" s="216">
        <v>0</v>
      </c>
      <c r="BP86" s="215">
        <v>0</v>
      </c>
      <c r="BQ86" s="216">
        <v>0</v>
      </c>
      <c r="BR86" s="215">
        <v>0</v>
      </c>
      <c r="BS86" s="216">
        <v>6</v>
      </c>
      <c r="BT86" s="215">
        <v>121500</v>
      </c>
      <c r="BU86" s="216">
        <v>90</v>
      </c>
      <c r="BV86" s="215">
        <v>299300</v>
      </c>
      <c r="BW86" s="216">
        <v>55</v>
      </c>
      <c r="BX86" s="215">
        <v>78000</v>
      </c>
      <c r="BY86" s="216">
        <v>0</v>
      </c>
      <c r="BZ86" s="215">
        <v>0</v>
      </c>
    </row>
    <row r="87" spans="1:78" s="130" customFormat="1" x14ac:dyDescent="0.35">
      <c r="A87" s="158" t="s">
        <v>231</v>
      </c>
      <c r="B87" s="211" t="s">
        <v>252</v>
      </c>
      <c r="C87" s="212">
        <f>+E87+G87+I87+K87+M87+O87+Q87+S87+U87+W87+Y87+AA87+AC87+AE87+AG87+AI87+AK87+AO87+AQ87+AU87+AW87+AY87+BA87+BC87+BE87+BG87+BI87+BK87+BM87+BO87+BQ87+BS87+BU87+BW87+BY87+AM87+AS87</f>
        <v>31564</v>
      </c>
      <c r="D87" s="213">
        <f>+F87+H87+J87+L87+N87+P87+R87+T87+V87+X87+Z87+AB87+AD87+AF87+AH87+AJ87+AL87+AP87+AR87+AV87+AX87+AZ87+BB87+BD87+BF87+BH87+BJ87+BL87+BN87+BP87+BR87+BT87+BV87+BX87+BZ87+AN87+AT87</f>
        <v>2960784.666666667</v>
      </c>
      <c r="E87" s="214">
        <v>80</v>
      </c>
      <c r="F87" s="215">
        <v>47200</v>
      </c>
      <c r="G87" s="216">
        <v>35</v>
      </c>
      <c r="H87" s="215">
        <v>19650</v>
      </c>
      <c r="I87" s="216">
        <v>25</v>
      </c>
      <c r="J87" s="215">
        <v>15550</v>
      </c>
      <c r="K87" s="214">
        <v>83</v>
      </c>
      <c r="L87" s="215">
        <v>141100</v>
      </c>
      <c r="M87" s="216">
        <v>60</v>
      </c>
      <c r="N87" s="215">
        <v>92400</v>
      </c>
      <c r="O87" s="216">
        <v>0</v>
      </c>
      <c r="P87" s="215">
        <v>0</v>
      </c>
      <c r="Q87" s="217">
        <v>30</v>
      </c>
      <c r="R87" s="215">
        <v>87500</v>
      </c>
      <c r="S87" s="216">
        <v>20</v>
      </c>
      <c r="T87" s="215">
        <v>24000</v>
      </c>
      <c r="U87" s="214">
        <v>23</v>
      </c>
      <c r="V87" s="215">
        <v>24840</v>
      </c>
      <c r="W87" s="216">
        <v>4</v>
      </c>
      <c r="X87" s="215">
        <v>272720</v>
      </c>
      <c r="Y87" s="216">
        <v>85</v>
      </c>
      <c r="Z87" s="215">
        <v>66000</v>
      </c>
      <c r="AA87" s="214">
        <v>0</v>
      </c>
      <c r="AB87" s="215">
        <v>50000</v>
      </c>
      <c r="AC87" s="216">
        <v>0</v>
      </c>
      <c r="AD87" s="215">
        <v>0</v>
      </c>
      <c r="AE87" s="216">
        <v>0</v>
      </c>
      <c r="AF87" s="215">
        <v>0</v>
      </c>
      <c r="AG87" s="214">
        <v>0</v>
      </c>
      <c r="AH87" s="215">
        <v>0</v>
      </c>
      <c r="AI87" s="216">
        <v>50</v>
      </c>
      <c r="AJ87" s="215">
        <v>47000</v>
      </c>
      <c r="AK87" s="216">
        <v>30000</v>
      </c>
      <c r="AL87" s="215">
        <v>188885.66666666669</v>
      </c>
      <c r="AM87" s="216">
        <v>178</v>
      </c>
      <c r="AN87" s="215">
        <v>534</v>
      </c>
      <c r="AO87" s="214">
        <v>0</v>
      </c>
      <c r="AP87" s="215">
        <v>0</v>
      </c>
      <c r="AQ87" s="216">
        <v>0</v>
      </c>
      <c r="AR87" s="215">
        <v>0</v>
      </c>
      <c r="AS87" s="216">
        <v>0</v>
      </c>
      <c r="AT87" s="215">
        <v>0</v>
      </c>
      <c r="AU87" s="216">
        <v>10</v>
      </c>
      <c r="AV87" s="215">
        <v>23500</v>
      </c>
      <c r="AW87" s="214">
        <v>8</v>
      </c>
      <c r="AX87" s="215">
        <v>172455</v>
      </c>
      <c r="AY87" s="216">
        <v>1</v>
      </c>
      <c r="AZ87" s="215">
        <v>242300</v>
      </c>
      <c r="BA87" s="216">
        <v>200</v>
      </c>
      <c r="BB87" s="215">
        <v>104400</v>
      </c>
      <c r="BC87" s="216">
        <v>1</v>
      </c>
      <c r="BD87" s="215">
        <v>40200</v>
      </c>
      <c r="BE87" s="216">
        <v>60</v>
      </c>
      <c r="BF87" s="215">
        <v>256400</v>
      </c>
      <c r="BG87" s="216">
        <v>0</v>
      </c>
      <c r="BH87" s="215">
        <v>0</v>
      </c>
      <c r="BI87" s="216">
        <v>14</v>
      </c>
      <c r="BJ87" s="215">
        <v>39600</v>
      </c>
      <c r="BK87" s="216">
        <v>240</v>
      </c>
      <c r="BL87" s="215">
        <v>104250</v>
      </c>
      <c r="BM87" s="216">
        <v>0</v>
      </c>
      <c r="BN87" s="215">
        <v>0</v>
      </c>
      <c r="BO87" s="216">
        <v>1</v>
      </c>
      <c r="BP87" s="215">
        <v>38500</v>
      </c>
      <c r="BQ87" s="216">
        <v>0</v>
      </c>
      <c r="BR87" s="215">
        <v>0</v>
      </c>
      <c r="BS87" s="216">
        <v>6</v>
      </c>
      <c r="BT87" s="215">
        <v>121500</v>
      </c>
      <c r="BU87" s="216">
        <v>240</v>
      </c>
      <c r="BV87" s="215">
        <v>626300</v>
      </c>
      <c r="BW87" s="216">
        <v>110</v>
      </c>
      <c r="BX87" s="215">
        <v>114000</v>
      </c>
      <c r="BY87" s="216">
        <v>0</v>
      </c>
      <c r="BZ87" s="215">
        <v>0</v>
      </c>
    </row>
    <row r="88" spans="1:78" s="131" customFormat="1" x14ac:dyDescent="0.35">
      <c r="A88" s="158" t="s">
        <v>233</v>
      </c>
      <c r="B88" s="211" t="s">
        <v>254</v>
      </c>
      <c r="C88" s="212">
        <f>+E88+G88+I88+K88+M88+O88+Q88+S88+U88+W88+Y88+AA88+AC88+AE88+AG88+AI88+AK88+AO88+AQ88+AU88+AW88+AY88+BA88+BC88+BE88+BG88+BI88+BK88+BM88+BO88+BQ88+BS88+BU88+BW88+BY88+AM88+AS88</f>
        <v>42003</v>
      </c>
      <c r="D88" s="213">
        <f>+F88+H88+J88+L88+N88+P88+R88+T88+V88+X88+Z88+AB88+AD88+AF88+AH88+AJ88+AL88+AP88+AR88+AV88+AX88+AZ88+BB88+BD88+BF88+BH88+BJ88+BL88+BN88+BP88+BR88+BT88+BV88+BX88+BZ88+AN88+AT88</f>
        <v>4469868</v>
      </c>
      <c r="E88" s="214">
        <v>80</v>
      </c>
      <c r="F88" s="215">
        <v>47200</v>
      </c>
      <c r="G88" s="216">
        <v>35</v>
      </c>
      <c r="H88" s="215">
        <v>19650</v>
      </c>
      <c r="I88" s="216">
        <v>25</v>
      </c>
      <c r="J88" s="215">
        <v>15550</v>
      </c>
      <c r="K88" s="214">
        <v>404</v>
      </c>
      <c r="L88" s="215">
        <v>686800</v>
      </c>
      <c r="M88" s="216">
        <v>110</v>
      </c>
      <c r="N88" s="215">
        <v>416600</v>
      </c>
      <c r="O88" s="216">
        <v>0</v>
      </c>
      <c r="P88" s="215">
        <v>0</v>
      </c>
      <c r="Q88" s="216">
        <v>30</v>
      </c>
      <c r="R88" s="215">
        <v>87500</v>
      </c>
      <c r="S88" s="216">
        <v>20</v>
      </c>
      <c r="T88" s="215">
        <v>24000</v>
      </c>
      <c r="U88" s="214">
        <v>70</v>
      </c>
      <c r="V88" s="215">
        <v>69000</v>
      </c>
      <c r="W88" s="216">
        <v>18</v>
      </c>
      <c r="X88" s="215">
        <v>858720</v>
      </c>
      <c r="Y88" s="216">
        <v>195</v>
      </c>
      <c r="Z88" s="215">
        <v>182000</v>
      </c>
      <c r="AA88" s="214">
        <v>0</v>
      </c>
      <c r="AB88" s="215">
        <v>0</v>
      </c>
      <c r="AC88" s="216">
        <v>0</v>
      </c>
      <c r="AD88" s="215">
        <v>0</v>
      </c>
      <c r="AE88" s="216">
        <v>0</v>
      </c>
      <c r="AF88" s="215">
        <v>0</v>
      </c>
      <c r="AG88" s="214">
        <v>0</v>
      </c>
      <c r="AH88" s="215">
        <v>0</v>
      </c>
      <c r="AI88" s="216">
        <v>50</v>
      </c>
      <c r="AJ88" s="215">
        <v>47000</v>
      </c>
      <c r="AK88" s="216">
        <v>38000</v>
      </c>
      <c r="AL88" s="215">
        <v>157643</v>
      </c>
      <c r="AM88" s="216">
        <v>2000</v>
      </c>
      <c r="AN88" s="215">
        <v>6000</v>
      </c>
      <c r="AO88" s="214">
        <v>0</v>
      </c>
      <c r="AP88" s="215">
        <v>13100</v>
      </c>
      <c r="AQ88" s="216">
        <v>0</v>
      </c>
      <c r="AR88" s="215">
        <v>0</v>
      </c>
      <c r="AS88" s="216">
        <v>0</v>
      </c>
      <c r="AT88" s="215">
        <v>0</v>
      </c>
      <c r="AU88" s="216">
        <v>10</v>
      </c>
      <c r="AV88" s="215">
        <v>27500</v>
      </c>
      <c r="AW88" s="214">
        <v>8</v>
      </c>
      <c r="AX88" s="215">
        <v>172455</v>
      </c>
      <c r="AY88" s="216">
        <v>0</v>
      </c>
      <c r="AZ88" s="215">
        <v>0</v>
      </c>
      <c r="BA88" s="216">
        <v>300</v>
      </c>
      <c r="BB88" s="215">
        <v>166400</v>
      </c>
      <c r="BC88" s="216">
        <v>2</v>
      </c>
      <c r="BD88" s="215">
        <v>80400</v>
      </c>
      <c r="BE88" s="216">
        <v>35</v>
      </c>
      <c r="BF88" s="215">
        <v>289400</v>
      </c>
      <c r="BG88" s="216">
        <v>0</v>
      </c>
      <c r="BH88" s="215">
        <v>0</v>
      </c>
      <c r="BI88" s="216">
        <v>14</v>
      </c>
      <c r="BJ88" s="215">
        <v>39600</v>
      </c>
      <c r="BK88" s="216">
        <v>240</v>
      </c>
      <c r="BL88" s="215">
        <v>108350</v>
      </c>
      <c r="BM88" s="216">
        <v>0</v>
      </c>
      <c r="BN88" s="215">
        <v>0</v>
      </c>
      <c r="BO88" s="216">
        <v>1</v>
      </c>
      <c r="BP88" s="215">
        <v>62000</v>
      </c>
      <c r="BQ88" s="216">
        <v>0</v>
      </c>
      <c r="BR88" s="215">
        <v>0</v>
      </c>
      <c r="BS88" s="216">
        <v>6</v>
      </c>
      <c r="BT88" s="215">
        <v>121500</v>
      </c>
      <c r="BU88" s="216">
        <v>240</v>
      </c>
      <c r="BV88" s="215">
        <v>649500</v>
      </c>
      <c r="BW88" s="216">
        <v>110</v>
      </c>
      <c r="BX88" s="215">
        <v>122000</v>
      </c>
      <c r="BY88" s="216">
        <v>0</v>
      </c>
      <c r="BZ88" s="215">
        <v>0</v>
      </c>
    </row>
    <row r="89" spans="1:78" s="132" customFormat="1" ht="20.100000000000001" customHeight="1" x14ac:dyDescent="0.35">
      <c r="A89" s="158" t="s">
        <v>235</v>
      </c>
      <c r="B89" s="218" t="s">
        <v>256</v>
      </c>
      <c r="C89" s="219">
        <f>+E89+G89+I89+K89+M89+O89+Q89+S89+U89+W89+Y89+AA89+AC89+AE89+AG89+AI89+AK89+AO89+AQ89+AU89+AW89+AY89+BA89+BC89+BE89+BG89+BI89+BK89+BM89+BO89+BQ89+BS89+BU89+BW89+BY89+AM89+AS89</f>
        <v>7034</v>
      </c>
      <c r="D89" s="220">
        <f>+F89+H89+J89+L89+N89+P89+R89+T89+V89+X89+Z89+AB89+AD89+AF89+AH89+AJ89+AL89+AP89+AR89+AV89+AX89+AZ89+BB89+BD89+BF89+BH89+BJ89+BL89+BN89+BP89+BR89+BT89+BV89+BX89+BZ89+AN89+AT89</f>
        <v>1963540.6666666665</v>
      </c>
      <c r="E89" s="221">
        <v>60</v>
      </c>
      <c r="F89" s="222">
        <v>39200</v>
      </c>
      <c r="G89" s="217">
        <v>24</v>
      </c>
      <c r="H89" s="222">
        <v>15360</v>
      </c>
      <c r="I89" s="217">
        <v>25</v>
      </c>
      <c r="J89" s="222">
        <v>15550</v>
      </c>
      <c r="K89" s="221">
        <v>25</v>
      </c>
      <c r="L89" s="222">
        <v>42500</v>
      </c>
      <c r="M89" s="217">
        <v>50</v>
      </c>
      <c r="N89" s="222">
        <v>65000</v>
      </c>
      <c r="O89" s="217">
        <v>0</v>
      </c>
      <c r="P89" s="222">
        <v>0</v>
      </c>
      <c r="Q89" s="217">
        <v>30</v>
      </c>
      <c r="R89" s="222">
        <v>87500</v>
      </c>
      <c r="S89" s="217">
        <v>0</v>
      </c>
      <c r="T89" s="222">
        <v>0</v>
      </c>
      <c r="U89" s="221">
        <v>0</v>
      </c>
      <c r="V89" s="222">
        <v>0</v>
      </c>
      <c r="W89" s="217">
        <v>2</v>
      </c>
      <c r="X89" s="222">
        <v>158400</v>
      </c>
      <c r="Y89" s="217">
        <v>0</v>
      </c>
      <c r="Z89" s="222">
        <v>0</v>
      </c>
      <c r="AA89" s="221">
        <v>0</v>
      </c>
      <c r="AB89" s="222">
        <v>0</v>
      </c>
      <c r="AC89" s="217">
        <v>40</v>
      </c>
      <c r="AD89" s="222">
        <v>144000</v>
      </c>
      <c r="AE89" s="217">
        <v>0</v>
      </c>
      <c r="AF89" s="222">
        <v>0</v>
      </c>
      <c r="AG89" s="221">
        <v>0</v>
      </c>
      <c r="AH89" s="222">
        <v>0</v>
      </c>
      <c r="AI89" s="217">
        <v>0</v>
      </c>
      <c r="AJ89" s="222">
        <v>0</v>
      </c>
      <c r="AK89" s="217">
        <v>6200</v>
      </c>
      <c r="AL89" s="222">
        <v>42225.666666666672</v>
      </c>
      <c r="AM89" s="217">
        <v>0</v>
      </c>
      <c r="AN89" s="222">
        <v>0</v>
      </c>
      <c r="AO89" s="221">
        <v>0</v>
      </c>
      <c r="AP89" s="222">
        <v>0</v>
      </c>
      <c r="AQ89" s="217">
        <v>0</v>
      </c>
      <c r="AR89" s="222">
        <v>0</v>
      </c>
      <c r="AS89" s="217">
        <v>0</v>
      </c>
      <c r="AT89" s="222">
        <v>0</v>
      </c>
      <c r="AU89" s="217">
        <v>10</v>
      </c>
      <c r="AV89" s="222">
        <v>20500</v>
      </c>
      <c r="AW89" s="221">
        <v>6</v>
      </c>
      <c r="AX89" s="222">
        <v>146455</v>
      </c>
      <c r="AY89" s="217">
        <v>1</v>
      </c>
      <c r="AZ89" s="222">
        <v>82300</v>
      </c>
      <c r="BA89" s="217">
        <v>100</v>
      </c>
      <c r="BB89" s="222">
        <v>42400</v>
      </c>
      <c r="BC89" s="217">
        <v>1</v>
      </c>
      <c r="BD89" s="222">
        <v>40200</v>
      </c>
      <c r="BE89" s="217">
        <v>0</v>
      </c>
      <c r="BF89" s="222">
        <v>90000</v>
      </c>
      <c r="BG89" s="217">
        <v>0</v>
      </c>
      <c r="BH89" s="222">
        <v>0</v>
      </c>
      <c r="BI89" s="217">
        <v>14</v>
      </c>
      <c r="BJ89" s="222">
        <v>39600</v>
      </c>
      <c r="BK89" s="217">
        <v>180</v>
      </c>
      <c r="BL89" s="222">
        <v>64150</v>
      </c>
      <c r="BM89" s="217">
        <v>0</v>
      </c>
      <c r="BN89" s="222">
        <v>0</v>
      </c>
      <c r="BO89" s="217">
        <v>0</v>
      </c>
      <c r="BP89" s="222">
        <v>0</v>
      </c>
      <c r="BQ89" s="217">
        <v>0</v>
      </c>
      <c r="BR89" s="222">
        <v>0</v>
      </c>
      <c r="BS89" s="217">
        <v>6</v>
      </c>
      <c r="BT89" s="222">
        <v>121500</v>
      </c>
      <c r="BU89" s="217">
        <v>180</v>
      </c>
      <c r="BV89" s="222">
        <v>496700</v>
      </c>
      <c r="BW89" s="217">
        <v>80</v>
      </c>
      <c r="BX89" s="222">
        <v>90000</v>
      </c>
      <c r="BY89" s="217">
        <v>0</v>
      </c>
      <c r="BZ89" s="222">
        <v>120000</v>
      </c>
    </row>
    <row r="90" spans="1:78" s="133" customFormat="1" ht="20.100000000000001" customHeight="1" x14ac:dyDescent="0.35">
      <c r="A90" s="158" t="s">
        <v>237</v>
      </c>
      <c r="B90" s="218" t="s">
        <v>258</v>
      </c>
      <c r="C90" s="219">
        <f>+E90+G90+I90+K90+M90+O90+Q90+S90+U90+W90+Y90+AA90+AC90+AE90+AG90+AI90+AK90+AO90+AQ90+AU90+AW90+AY90+BA90+BC90+BE90+BG90+BI90+BK90+BM90+BO90+BQ90+BS90+BU90+BW90+BY90+AM90+AS90</f>
        <v>24841</v>
      </c>
      <c r="D90" s="220">
        <f>+F90+H90+J90+L90+N90+P90+R90+T90+V90+X90+Z90+AB90+AD90+AF90+AH90+AJ90+AL90+AP90+AR90+AV90+AX90+AZ90+BB90+BD90+BF90+BH90+BJ90+BL90+BN90+BP90+BR90+BT90+BV90+BX90+BZ90+AN90+AT90</f>
        <v>3793197.333333333</v>
      </c>
      <c r="E90" s="221">
        <v>110</v>
      </c>
      <c r="F90" s="222">
        <v>61200</v>
      </c>
      <c r="G90" s="217">
        <v>40</v>
      </c>
      <c r="H90" s="222">
        <v>23100</v>
      </c>
      <c r="I90" s="217">
        <v>25</v>
      </c>
      <c r="J90" s="222">
        <v>15550</v>
      </c>
      <c r="K90" s="221">
        <v>85</v>
      </c>
      <c r="L90" s="222">
        <v>144500</v>
      </c>
      <c r="M90" s="217">
        <v>70</v>
      </c>
      <c r="N90" s="222">
        <v>74200</v>
      </c>
      <c r="O90" s="217">
        <v>0</v>
      </c>
      <c r="P90" s="222">
        <v>0</v>
      </c>
      <c r="Q90" s="217">
        <v>30</v>
      </c>
      <c r="R90" s="222">
        <v>287500</v>
      </c>
      <c r="S90" s="217">
        <v>0</v>
      </c>
      <c r="T90" s="222">
        <v>0</v>
      </c>
      <c r="U90" s="221">
        <v>90</v>
      </c>
      <c r="V90" s="222">
        <v>92415</v>
      </c>
      <c r="W90" s="217">
        <v>9</v>
      </c>
      <c r="X90" s="222">
        <v>396880</v>
      </c>
      <c r="Y90" s="217">
        <v>185</v>
      </c>
      <c r="Z90" s="222">
        <v>278000</v>
      </c>
      <c r="AA90" s="221">
        <v>0</v>
      </c>
      <c r="AB90" s="222">
        <v>0</v>
      </c>
      <c r="AC90" s="217">
        <v>40</v>
      </c>
      <c r="AD90" s="222">
        <v>144000</v>
      </c>
      <c r="AE90" s="217">
        <v>0</v>
      </c>
      <c r="AF90" s="222">
        <v>20000</v>
      </c>
      <c r="AG90" s="221">
        <v>0</v>
      </c>
      <c r="AH90" s="222">
        <v>0</v>
      </c>
      <c r="AI90" s="217">
        <v>50</v>
      </c>
      <c r="AJ90" s="222">
        <v>47000</v>
      </c>
      <c r="AK90" s="217">
        <v>22700</v>
      </c>
      <c r="AL90" s="222">
        <v>170483.33333333331</v>
      </c>
      <c r="AM90" s="217">
        <v>388</v>
      </c>
      <c r="AN90" s="222">
        <v>1164</v>
      </c>
      <c r="AO90" s="221">
        <v>0</v>
      </c>
      <c r="AP90" s="222">
        <v>20200</v>
      </c>
      <c r="AQ90" s="217">
        <v>0</v>
      </c>
      <c r="AR90" s="222">
        <v>0</v>
      </c>
      <c r="AS90" s="217">
        <v>0</v>
      </c>
      <c r="AT90" s="222">
        <v>0</v>
      </c>
      <c r="AU90" s="217">
        <v>10</v>
      </c>
      <c r="AV90" s="222">
        <v>27500</v>
      </c>
      <c r="AW90" s="221">
        <v>16</v>
      </c>
      <c r="AX90" s="222">
        <v>256455</v>
      </c>
      <c r="AY90" s="217">
        <v>0</v>
      </c>
      <c r="AZ90" s="222">
        <v>76400</v>
      </c>
      <c r="BA90" s="217">
        <v>200</v>
      </c>
      <c r="BB90" s="222">
        <v>104400</v>
      </c>
      <c r="BC90" s="217">
        <v>2</v>
      </c>
      <c r="BD90" s="222">
        <v>80400</v>
      </c>
      <c r="BE90" s="217">
        <v>0</v>
      </c>
      <c r="BF90" s="222">
        <v>173000</v>
      </c>
      <c r="BG90" s="217">
        <v>0</v>
      </c>
      <c r="BH90" s="222">
        <v>0</v>
      </c>
      <c r="BI90" s="217">
        <v>14</v>
      </c>
      <c r="BJ90" s="222">
        <v>39600</v>
      </c>
      <c r="BK90" s="217">
        <v>300</v>
      </c>
      <c r="BL90" s="222">
        <v>120350</v>
      </c>
      <c r="BM90" s="217">
        <v>0</v>
      </c>
      <c r="BN90" s="222">
        <v>0</v>
      </c>
      <c r="BO90" s="217">
        <v>1</v>
      </c>
      <c r="BP90" s="222">
        <v>38500</v>
      </c>
      <c r="BQ90" s="217">
        <v>0</v>
      </c>
      <c r="BR90" s="222">
        <v>0</v>
      </c>
      <c r="BS90" s="217">
        <v>6</v>
      </c>
      <c r="BT90" s="222">
        <v>147500</v>
      </c>
      <c r="BU90" s="217">
        <v>330</v>
      </c>
      <c r="BV90" s="222">
        <v>818900</v>
      </c>
      <c r="BW90" s="217">
        <v>140</v>
      </c>
      <c r="BX90" s="222">
        <v>134000</v>
      </c>
      <c r="BY90" s="217">
        <v>0</v>
      </c>
      <c r="BZ90" s="222">
        <v>0</v>
      </c>
    </row>
    <row r="91" spans="1:78" s="133" customFormat="1" ht="20.100000000000001" customHeight="1" x14ac:dyDescent="0.35">
      <c r="A91" s="158" t="s">
        <v>239</v>
      </c>
      <c r="B91" s="218" t="s">
        <v>260</v>
      </c>
      <c r="C91" s="219">
        <f>+E91+G91+I91+K91+M91+O91+Q91+S91+U91+W91+Y91+AA91+AC91+AE91+AG91+AI91+AK91+AO91+AQ91+AU91+AW91+AY91+BA91+BC91+BE91+BG91+BI91+BK91+BM91+BO91+BQ91+BS91+BU91+BW91+BY91+AM91+AS91</f>
        <v>31296</v>
      </c>
      <c r="D91" s="220">
        <f>+F91+H91+J91+L91+N91+P91+R91+T91+V91+X91+Z91+AB91+AD91+AF91+AH91+AJ91+AL91+AP91+AR91+AV91+AX91+AZ91+BB91+BD91+BF91+BH91+BJ91+BL91+BN91+BP91+BR91+BT91+BV91+BX91+BZ91+AN91+AT91</f>
        <v>3693641</v>
      </c>
      <c r="E91" s="221">
        <v>80</v>
      </c>
      <c r="F91" s="222">
        <v>47200</v>
      </c>
      <c r="G91" s="217">
        <v>36</v>
      </c>
      <c r="H91" s="222">
        <v>20040</v>
      </c>
      <c r="I91" s="217">
        <v>50</v>
      </c>
      <c r="J91" s="222">
        <v>31100</v>
      </c>
      <c r="K91" s="221">
        <v>100</v>
      </c>
      <c r="L91" s="222">
        <v>170000</v>
      </c>
      <c r="M91" s="217">
        <v>100</v>
      </c>
      <c r="N91" s="222">
        <v>144400</v>
      </c>
      <c r="O91" s="217">
        <v>0</v>
      </c>
      <c r="P91" s="222">
        <v>0</v>
      </c>
      <c r="Q91" s="217">
        <v>0</v>
      </c>
      <c r="R91" s="222">
        <v>0</v>
      </c>
      <c r="S91" s="217">
        <v>0</v>
      </c>
      <c r="T91" s="222">
        <v>0</v>
      </c>
      <c r="U91" s="221">
        <v>15</v>
      </c>
      <c r="V91" s="222">
        <v>14220</v>
      </c>
      <c r="W91" s="217">
        <v>19</v>
      </c>
      <c r="X91" s="222">
        <v>821880</v>
      </c>
      <c r="Y91" s="217">
        <v>120</v>
      </c>
      <c r="Z91" s="222">
        <v>183000</v>
      </c>
      <c r="AA91" s="221">
        <v>0</v>
      </c>
      <c r="AB91" s="222">
        <v>0</v>
      </c>
      <c r="AC91" s="217">
        <v>40</v>
      </c>
      <c r="AD91" s="222">
        <v>277500</v>
      </c>
      <c r="AE91" s="217">
        <v>1</v>
      </c>
      <c r="AF91" s="222">
        <v>20000</v>
      </c>
      <c r="AG91" s="221">
        <v>0</v>
      </c>
      <c r="AH91" s="222">
        <v>0</v>
      </c>
      <c r="AI91" s="217">
        <v>50</v>
      </c>
      <c r="AJ91" s="222">
        <v>47000</v>
      </c>
      <c r="AK91" s="217">
        <v>29500</v>
      </c>
      <c r="AL91" s="222">
        <v>135833</v>
      </c>
      <c r="AM91" s="217">
        <v>321</v>
      </c>
      <c r="AN91" s="222">
        <v>963</v>
      </c>
      <c r="AO91" s="221">
        <v>0</v>
      </c>
      <c r="AP91" s="222">
        <v>3000</v>
      </c>
      <c r="AQ91" s="217">
        <v>0</v>
      </c>
      <c r="AR91" s="222">
        <v>0</v>
      </c>
      <c r="AS91" s="217">
        <v>0</v>
      </c>
      <c r="AT91" s="222">
        <v>0</v>
      </c>
      <c r="AU91" s="217">
        <v>10</v>
      </c>
      <c r="AV91" s="222">
        <v>20500</v>
      </c>
      <c r="AW91" s="221">
        <v>13</v>
      </c>
      <c r="AX91" s="222">
        <v>217455</v>
      </c>
      <c r="AY91" s="217">
        <v>1</v>
      </c>
      <c r="AZ91" s="222">
        <v>82300</v>
      </c>
      <c r="BA91" s="217">
        <v>150</v>
      </c>
      <c r="BB91" s="222">
        <v>73400</v>
      </c>
      <c r="BC91" s="217">
        <v>1</v>
      </c>
      <c r="BD91" s="222">
        <v>40200</v>
      </c>
      <c r="BE91" s="217">
        <v>35</v>
      </c>
      <c r="BF91" s="222">
        <v>204000</v>
      </c>
      <c r="BG91" s="217">
        <v>0</v>
      </c>
      <c r="BH91" s="222">
        <v>0</v>
      </c>
      <c r="BI91" s="217">
        <v>14</v>
      </c>
      <c r="BJ91" s="222">
        <v>39600</v>
      </c>
      <c r="BK91" s="217">
        <v>240</v>
      </c>
      <c r="BL91" s="222">
        <v>85150</v>
      </c>
      <c r="BM91" s="217">
        <v>0</v>
      </c>
      <c r="BN91" s="222">
        <v>0</v>
      </c>
      <c r="BO91" s="217">
        <v>4</v>
      </c>
      <c r="BP91" s="222">
        <v>98500</v>
      </c>
      <c r="BQ91" s="217">
        <v>40</v>
      </c>
      <c r="BR91" s="222">
        <v>56000</v>
      </c>
      <c r="BS91" s="217">
        <v>6</v>
      </c>
      <c r="BT91" s="222">
        <v>121500</v>
      </c>
      <c r="BU91" s="217">
        <v>240</v>
      </c>
      <c r="BV91" s="222">
        <v>624900</v>
      </c>
      <c r="BW91" s="217">
        <v>110</v>
      </c>
      <c r="BX91" s="222">
        <v>114000</v>
      </c>
      <c r="BY91" s="217">
        <v>0</v>
      </c>
      <c r="BZ91" s="222">
        <v>0</v>
      </c>
    </row>
    <row r="92" spans="1:78" s="133" customFormat="1" ht="20.100000000000001" customHeight="1" x14ac:dyDescent="0.35">
      <c r="A92" s="158" t="s">
        <v>241</v>
      </c>
      <c r="B92" s="218" t="s">
        <v>262</v>
      </c>
      <c r="C92" s="219">
        <f>+E92+G92+I92+K92+M92+O92+Q92+S92+U92+W92+Y92+AA92+AC92+AE92+AG92+AI92+AK92+AO92+AQ92+AU92+AW92+AY92+BA92+BC92+BE92+BG92+BI92+BK92+BM92+BO92+BQ92+BS92+BU92+BW92+BY92+AM92+AS92</f>
        <v>44865</v>
      </c>
      <c r="D92" s="220">
        <f>+F92+H92+J92+L92+N92+P92+R92+T92+V92+X92+Z92+AB92+AD92+AF92+AH92+AJ92+AL92+AP92+AR92+AV92+AX92+AZ92+BB92+BD92+BF92+BH92+BJ92+BL92+BN92+BP92+BR92+BT92+BV92+BX92+BZ92+AN92+AT92</f>
        <v>4503309</v>
      </c>
      <c r="E92" s="221">
        <v>100</v>
      </c>
      <c r="F92" s="222">
        <v>57200</v>
      </c>
      <c r="G92" s="217">
        <v>43</v>
      </c>
      <c r="H92" s="222">
        <v>24270</v>
      </c>
      <c r="I92" s="217">
        <v>50</v>
      </c>
      <c r="J92" s="222">
        <v>31100</v>
      </c>
      <c r="K92" s="221">
        <v>245</v>
      </c>
      <c r="L92" s="222">
        <v>416500</v>
      </c>
      <c r="M92" s="217">
        <v>110</v>
      </c>
      <c r="N92" s="222">
        <v>188600</v>
      </c>
      <c r="O92" s="217">
        <v>0</v>
      </c>
      <c r="P92" s="222">
        <v>0</v>
      </c>
      <c r="Q92" s="217">
        <v>30</v>
      </c>
      <c r="R92" s="222">
        <v>87500</v>
      </c>
      <c r="S92" s="217">
        <v>20</v>
      </c>
      <c r="T92" s="222">
        <v>19000</v>
      </c>
      <c r="U92" s="221">
        <v>10</v>
      </c>
      <c r="V92" s="222">
        <v>9150</v>
      </c>
      <c r="W92" s="217">
        <v>19</v>
      </c>
      <c r="X92" s="222">
        <v>908160</v>
      </c>
      <c r="Y92" s="217">
        <v>20</v>
      </c>
      <c r="Z92" s="222">
        <v>4000</v>
      </c>
      <c r="AA92" s="221">
        <v>0</v>
      </c>
      <c r="AB92" s="222">
        <v>0</v>
      </c>
      <c r="AC92" s="217">
        <v>40</v>
      </c>
      <c r="AD92" s="222">
        <v>351500</v>
      </c>
      <c r="AE92" s="217">
        <v>0</v>
      </c>
      <c r="AF92" s="222">
        <v>0</v>
      </c>
      <c r="AG92" s="221">
        <v>0</v>
      </c>
      <c r="AH92" s="222">
        <v>0</v>
      </c>
      <c r="AI92" s="217">
        <v>50</v>
      </c>
      <c r="AJ92" s="222">
        <v>47000</v>
      </c>
      <c r="AK92" s="217">
        <v>43000</v>
      </c>
      <c r="AL92" s="222">
        <v>166807</v>
      </c>
      <c r="AM92" s="217">
        <v>39</v>
      </c>
      <c r="AN92" s="222">
        <v>117</v>
      </c>
      <c r="AO92" s="221">
        <v>0</v>
      </c>
      <c r="AP92" s="222">
        <v>51600</v>
      </c>
      <c r="AQ92" s="217">
        <v>0</v>
      </c>
      <c r="AR92" s="222">
        <v>0</v>
      </c>
      <c r="AS92" s="217">
        <v>0</v>
      </c>
      <c r="AT92" s="222">
        <v>0</v>
      </c>
      <c r="AU92" s="217">
        <v>10</v>
      </c>
      <c r="AV92" s="222">
        <v>20500</v>
      </c>
      <c r="AW92" s="221">
        <v>15</v>
      </c>
      <c r="AX92" s="222">
        <v>243455</v>
      </c>
      <c r="AY92" s="217">
        <v>0</v>
      </c>
      <c r="AZ92" s="222">
        <v>6400</v>
      </c>
      <c r="BA92" s="217">
        <v>150</v>
      </c>
      <c r="BB92" s="222">
        <v>73400</v>
      </c>
      <c r="BC92" s="217">
        <v>2</v>
      </c>
      <c r="BD92" s="222">
        <v>80400</v>
      </c>
      <c r="BE92" s="217">
        <v>50</v>
      </c>
      <c r="BF92" s="222">
        <v>311800</v>
      </c>
      <c r="BG92" s="217">
        <v>0</v>
      </c>
      <c r="BH92" s="222">
        <v>0</v>
      </c>
      <c r="BI92" s="217">
        <v>14</v>
      </c>
      <c r="BJ92" s="222">
        <v>39600</v>
      </c>
      <c r="BK92" s="217">
        <v>300</v>
      </c>
      <c r="BL92" s="222">
        <v>102150</v>
      </c>
      <c r="BM92" s="217">
        <v>0</v>
      </c>
      <c r="BN92" s="222">
        <v>0</v>
      </c>
      <c r="BO92" s="217">
        <v>2</v>
      </c>
      <c r="BP92" s="222">
        <v>58500</v>
      </c>
      <c r="BQ92" s="217">
        <v>100</v>
      </c>
      <c r="BR92" s="222">
        <v>140000</v>
      </c>
      <c r="BS92" s="217">
        <v>6</v>
      </c>
      <c r="BT92" s="222">
        <v>147500</v>
      </c>
      <c r="BU92" s="217">
        <v>300</v>
      </c>
      <c r="BV92" s="222">
        <v>779100</v>
      </c>
      <c r="BW92" s="217">
        <v>140</v>
      </c>
      <c r="BX92" s="222">
        <v>138000</v>
      </c>
      <c r="BY92" s="217">
        <v>0</v>
      </c>
      <c r="BZ92" s="222">
        <v>0</v>
      </c>
    </row>
    <row r="93" spans="1:78" s="133" customFormat="1" ht="20.100000000000001" customHeight="1" x14ac:dyDescent="0.35">
      <c r="A93" s="158" t="s">
        <v>243</v>
      </c>
      <c r="B93" s="218" t="s">
        <v>264</v>
      </c>
      <c r="C93" s="219">
        <f>+E93+G93+I93+K93+M93+O93+Q93+S93+U93+W93+Y93+AA93+AC93+AE93+AG93+AI93+AK93+AO93+AQ93+AU93+AW93+AY93+BA93+BC93+BE93+BG93+BI93+BK93+BM93+BO93+BQ93+BS93+BU93+BW93+BY93+AM93+AS93</f>
        <v>18420</v>
      </c>
      <c r="D93" s="220">
        <f>+F93+H93+J93+L93+N93+P93+R93+T93+V93+X93+Z93+AB93+AD93+AF93+AH93+AJ93+AL93+AP93+AR93+AV93+AX93+AZ93+BB93+BD93+BF93+BH93+BJ93+BL93+BN93+BP93+BR93+BT93+BV93+BX93+BZ93+AN93+AT93</f>
        <v>2511909</v>
      </c>
      <c r="E93" s="221">
        <v>70</v>
      </c>
      <c r="F93" s="222">
        <v>43200</v>
      </c>
      <c r="G93" s="217">
        <v>27</v>
      </c>
      <c r="H93" s="222">
        <v>16530</v>
      </c>
      <c r="I93" s="217">
        <v>50</v>
      </c>
      <c r="J93" s="222">
        <v>31100</v>
      </c>
      <c r="K93" s="221">
        <v>40</v>
      </c>
      <c r="L93" s="222">
        <v>68000</v>
      </c>
      <c r="M93" s="217">
        <v>70</v>
      </c>
      <c r="N93" s="222">
        <v>86200</v>
      </c>
      <c r="O93" s="217">
        <v>0</v>
      </c>
      <c r="P93" s="222">
        <v>0</v>
      </c>
      <c r="Q93" s="217">
        <v>30</v>
      </c>
      <c r="R93" s="222">
        <v>87500</v>
      </c>
      <c r="S93" s="217">
        <v>0</v>
      </c>
      <c r="T93" s="222">
        <v>0</v>
      </c>
      <c r="U93" s="221">
        <v>0</v>
      </c>
      <c r="V93" s="222">
        <v>0</v>
      </c>
      <c r="W93" s="217">
        <v>5</v>
      </c>
      <c r="X93" s="222">
        <v>240000</v>
      </c>
      <c r="Y93" s="217">
        <v>30</v>
      </c>
      <c r="Z93" s="222">
        <v>6000</v>
      </c>
      <c r="AA93" s="221">
        <v>0</v>
      </c>
      <c r="AB93" s="222">
        <v>0</v>
      </c>
      <c r="AC93" s="217">
        <v>40</v>
      </c>
      <c r="AD93" s="222">
        <v>265500</v>
      </c>
      <c r="AE93" s="217">
        <v>0</v>
      </c>
      <c r="AF93" s="222">
        <v>0</v>
      </c>
      <c r="AG93" s="221">
        <v>0</v>
      </c>
      <c r="AH93" s="222">
        <v>0</v>
      </c>
      <c r="AI93" s="217">
        <v>50</v>
      </c>
      <c r="AJ93" s="222">
        <v>47000</v>
      </c>
      <c r="AK93" s="217">
        <v>17000</v>
      </c>
      <c r="AL93" s="222">
        <v>97735</v>
      </c>
      <c r="AM93" s="217">
        <v>313</v>
      </c>
      <c r="AN93" s="222">
        <v>939</v>
      </c>
      <c r="AO93" s="221">
        <v>0</v>
      </c>
      <c r="AP93" s="222">
        <v>0</v>
      </c>
      <c r="AQ93" s="217">
        <v>0</v>
      </c>
      <c r="AR93" s="222">
        <v>0</v>
      </c>
      <c r="AS93" s="217">
        <v>0</v>
      </c>
      <c r="AT93" s="222">
        <v>0</v>
      </c>
      <c r="AU93" s="217">
        <v>10</v>
      </c>
      <c r="AV93" s="222">
        <v>23500</v>
      </c>
      <c r="AW93" s="221">
        <v>7</v>
      </c>
      <c r="AX93" s="222">
        <v>159455</v>
      </c>
      <c r="AY93" s="217">
        <v>1</v>
      </c>
      <c r="AZ93" s="222">
        <v>82300</v>
      </c>
      <c r="BA93" s="217">
        <v>100</v>
      </c>
      <c r="BB93" s="222">
        <v>42400</v>
      </c>
      <c r="BC93" s="217">
        <v>1</v>
      </c>
      <c r="BD93" s="222">
        <v>40200</v>
      </c>
      <c r="BE93" s="217">
        <v>35</v>
      </c>
      <c r="BF93" s="222">
        <v>180600</v>
      </c>
      <c r="BG93" s="217">
        <v>0</v>
      </c>
      <c r="BH93" s="222">
        <v>0</v>
      </c>
      <c r="BI93" s="217">
        <v>14</v>
      </c>
      <c r="BJ93" s="222">
        <v>39600</v>
      </c>
      <c r="BK93" s="217">
        <v>210</v>
      </c>
      <c r="BL93" s="222">
        <v>79150</v>
      </c>
      <c r="BM93" s="217">
        <v>0</v>
      </c>
      <c r="BN93" s="222">
        <v>0</v>
      </c>
      <c r="BO93" s="217">
        <v>1</v>
      </c>
      <c r="BP93" s="222">
        <v>62000</v>
      </c>
      <c r="BQ93" s="217">
        <v>0</v>
      </c>
      <c r="BR93" s="222">
        <v>0</v>
      </c>
      <c r="BS93" s="217">
        <v>6</v>
      </c>
      <c r="BT93" s="222">
        <v>121500</v>
      </c>
      <c r="BU93" s="217">
        <v>210</v>
      </c>
      <c r="BV93" s="222">
        <v>581500</v>
      </c>
      <c r="BW93" s="217">
        <v>100</v>
      </c>
      <c r="BX93" s="222">
        <v>110000</v>
      </c>
      <c r="BY93" s="217">
        <v>0</v>
      </c>
      <c r="BZ93" s="222">
        <v>0</v>
      </c>
    </row>
    <row r="94" spans="1:78" s="133" customFormat="1" ht="20.100000000000001" customHeight="1" x14ac:dyDescent="0.35">
      <c r="A94" s="158" t="s">
        <v>245</v>
      </c>
      <c r="B94" s="218" t="s">
        <v>266</v>
      </c>
      <c r="C94" s="219">
        <f>+E94+G94+I94+K94+M94+O94+Q94+S94+U94+W94+Y94+AA94+AC94+AE94+AG94+AI94+AK94+AO94+AQ94+AU94+AW94+AY94+BA94+BC94+BE94+BG94+BI94+BK94+BM94+BO94+BQ94+BS94+BU94+BW94+BY94+AM94+AS94</f>
        <v>45743</v>
      </c>
      <c r="D94" s="220">
        <f>+F94+H94+J94+L94+N94+P94+R94+T94+V94+X94+Z94+AB94+AD94+AF94+AH94+AJ94+AL94+AP94+AR94+AV94+AX94+AZ94+BB94+BD94+BF94+BH94+BJ94+BL94+BN94+BP94+BR94+BT94+BV94+BX94+BZ94+AN94+AT94</f>
        <v>3452611</v>
      </c>
      <c r="E94" s="221">
        <v>110</v>
      </c>
      <c r="F94" s="222">
        <v>61200</v>
      </c>
      <c r="G94" s="217">
        <v>52</v>
      </c>
      <c r="H94" s="222">
        <v>29280</v>
      </c>
      <c r="I94" s="217">
        <v>75</v>
      </c>
      <c r="J94" s="222">
        <v>46650</v>
      </c>
      <c r="K94" s="221">
        <v>82</v>
      </c>
      <c r="L94" s="222">
        <v>139400</v>
      </c>
      <c r="M94" s="217">
        <v>50</v>
      </c>
      <c r="N94" s="222">
        <v>87000</v>
      </c>
      <c r="O94" s="217">
        <v>0</v>
      </c>
      <c r="P94" s="222">
        <v>0</v>
      </c>
      <c r="Q94" s="217">
        <v>0</v>
      </c>
      <c r="R94" s="222">
        <v>0</v>
      </c>
      <c r="S94" s="217">
        <v>0</v>
      </c>
      <c r="T94" s="222">
        <v>0</v>
      </c>
      <c r="U94" s="221">
        <v>45</v>
      </c>
      <c r="V94" s="222">
        <v>41175</v>
      </c>
      <c r="W94" s="217">
        <v>6</v>
      </c>
      <c r="X94" s="222">
        <v>268880</v>
      </c>
      <c r="Y94" s="217">
        <v>190</v>
      </c>
      <c r="Z94" s="222">
        <v>252000</v>
      </c>
      <c r="AA94" s="221">
        <v>0</v>
      </c>
      <c r="AB94" s="222">
        <v>33000</v>
      </c>
      <c r="AC94" s="217">
        <v>40</v>
      </c>
      <c r="AD94" s="222">
        <v>144000</v>
      </c>
      <c r="AE94" s="217">
        <v>0</v>
      </c>
      <c r="AF94" s="222">
        <v>0</v>
      </c>
      <c r="AG94" s="221">
        <v>0</v>
      </c>
      <c r="AH94" s="222">
        <v>0</v>
      </c>
      <c r="AI94" s="217">
        <v>50</v>
      </c>
      <c r="AJ94" s="222">
        <v>47000</v>
      </c>
      <c r="AK94" s="217">
        <v>43500</v>
      </c>
      <c r="AL94" s="222">
        <v>200602</v>
      </c>
      <c r="AM94" s="217">
        <v>473</v>
      </c>
      <c r="AN94" s="222">
        <v>1419</v>
      </c>
      <c r="AO94" s="221">
        <v>0</v>
      </c>
      <c r="AP94" s="222">
        <v>20200</v>
      </c>
      <c r="AQ94" s="217">
        <v>0</v>
      </c>
      <c r="AR94" s="222">
        <v>0</v>
      </c>
      <c r="AS94" s="217">
        <v>0</v>
      </c>
      <c r="AT94" s="222">
        <v>0</v>
      </c>
      <c r="AU94" s="217">
        <v>10</v>
      </c>
      <c r="AV94" s="222">
        <v>27500</v>
      </c>
      <c r="AW94" s="221">
        <v>11</v>
      </c>
      <c r="AX94" s="222">
        <v>211455</v>
      </c>
      <c r="AY94" s="217">
        <v>1</v>
      </c>
      <c r="AZ94" s="222">
        <v>121100</v>
      </c>
      <c r="BA94" s="217">
        <v>200</v>
      </c>
      <c r="BB94" s="222">
        <v>104400</v>
      </c>
      <c r="BC94" s="217">
        <v>1</v>
      </c>
      <c r="BD94" s="222">
        <v>40200</v>
      </c>
      <c r="BE94" s="217">
        <v>0</v>
      </c>
      <c r="BF94" s="222">
        <v>227400</v>
      </c>
      <c r="BG94" s="217">
        <v>0</v>
      </c>
      <c r="BH94" s="222">
        <v>0</v>
      </c>
      <c r="BI94" s="217">
        <v>14</v>
      </c>
      <c r="BJ94" s="222">
        <v>39600</v>
      </c>
      <c r="BK94" s="217">
        <v>300</v>
      </c>
      <c r="BL94" s="222">
        <v>111250</v>
      </c>
      <c r="BM94" s="217">
        <v>0</v>
      </c>
      <c r="BN94" s="222">
        <v>0</v>
      </c>
      <c r="BO94" s="217">
        <v>2</v>
      </c>
      <c r="BP94" s="222">
        <v>58500</v>
      </c>
      <c r="BQ94" s="217">
        <v>60</v>
      </c>
      <c r="BR94" s="222">
        <v>84000</v>
      </c>
      <c r="BS94" s="217">
        <v>6</v>
      </c>
      <c r="BT94" s="222">
        <v>121500</v>
      </c>
      <c r="BU94" s="217">
        <v>330</v>
      </c>
      <c r="BV94" s="222">
        <v>815900</v>
      </c>
      <c r="BW94" s="217">
        <v>135</v>
      </c>
      <c r="BX94" s="222">
        <v>118000</v>
      </c>
      <c r="BY94" s="217">
        <v>0</v>
      </c>
      <c r="BZ94" s="222">
        <v>0</v>
      </c>
    </row>
    <row r="95" spans="1:78" s="133" customFormat="1" ht="20.100000000000001" customHeight="1" x14ac:dyDescent="0.35">
      <c r="A95" s="158" t="s">
        <v>247</v>
      </c>
      <c r="B95" s="218" t="s">
        <v>268</v>
      </c>
      <c r="C95" s="219">
        <f>+E95+G95+I95+K95+M95+O95+Q95+S95+U95+W95+Y95+AA95+AC95+AE95+AG95+AI95+AK95+AO95+AQ95+AU95+AW95+AY95+BA95+BC95+BE95+BG95+BI95+BK95+BM95+BO95+BQ95+BS95+BU95+BW95+BY95+AM95+AS95</f>
        <v>38285</v>
      </c>
      <c r="D95" s="220">
        <f>+F95+H95+J95+L95+N95+P95+R95+T95+V95+X95+Z95+AB95+AD95+AF95+AH95+AJ95+AL95+AP95+AR95+AV95+AX95+AZ95+BB95+BD95+BF95+BH95+BJ95+BL95+BN95+BP95+BR95+BT95+BV95+BX95+BZ95+AN95+AT95</f>
        <v>3160151</v>
      </c>
      <c r="E95" s="221">
        <v>70</v>
      </c>
      <c r="F95" s="222">
        <v>43200</v>
      </c>
      <c r="G95" s="217">
        <v>30</v>
      </c>
      <c r="H95" s="222">
        <v>17700</v>
      </c>
      <c r="I95" s="217">
        <v>50</v>
      </c>
      <c r="J95" s="222">
        <v>31100</v>
      </c>
      <c r="K95" s="221">
        <v>104</v>
      </c>
      <c r="L95" s="222">
        <v>176800</v>
      </c>
      <c r="M95" s="217">
        <v>90</v>
      </c>
      <c r="N95" s="222">
        <v>114600</v>
      </c>
      <c r="O95" s="217">
        <v>0</v>
      </c>
      <c r="P95" s="222">
        <v>0</v>
      </c>
      <c r="Q95" s="217">
        <v>0</v>
      </c>
      <c r="R95" s="222">
        <v>0</v>
      </c>
      <c r="S95" s="217">
        <v>0</v>
      </c>
      <c r="T95" s="222">
        <v>0</v>
      </c>
      <c r="U95" s="221">
        <v>53</v>
      </c>
      <c r="V95" s="222">
        <v>48495</v>
      </c>
      <c r="W95" s="217">
        <v>8</v>
      </c>
      <c r="X95" s="222">
        <v>416000</v>
      </c>
      <c r="Y95" s="217">
        <v>265</v>
      </c>
      <c r="Z95" s="222">
        <v>335900</v>
      </c>
      <c r="AA95" s="221">
        <v>0</v>
      </c>
      <c r="AB95" s="222">
        <v>0</v>
      </c>
      <c r="AC95" s="217">
        <v>40</v>
      </c>
      <c r="AD95" s="222">
        <v>144000</v>
      </c>
      <c r="AE95" s="217">
        <v>0</v>
      </c>
      <c r="AF95" s="222">
        <v>20000</v>
      </c>
      <c r="AG95" s="221">
        <v>0</v>
      </c>
      <c r="AH95" s="222">
        <v>0</v>
      </c>
      <c r="AI95" s="217">
        <v>50</v>
      </c>
      <c r="AJ95" s="222">
        <v>47000</v>
      </c>
      <c r="AK95" s="217">
        <v>36300</v>
      </c>
      <c r="AL95" s="222">
        <v>154463</v>
      </c>
      <c r="AM95" s="217">
        <v>296</v>
      </c>
      <c r="AN95" s="222">
        <v>888</v>
      </c>
      <c r="AO95" s="221">
        <v>0</v>
      </c>
      <c r="AP95" s="222">
        <v>0</v>
      </c>
      <c r="AQ95" s="217">
        <v>0</v>
      </c>
      <c r="AR95" s="222">
        <v>0</v>
      </c>
      <c r="AS95" s="217">
        <v>0</v>
      </c>
      <c r="AT95" s="222">
        <v>0</v>
      </c>
      <c r="AU95" s="217">
        <v>10</v>
      </c>
      <c r="AV95" s="222">
        <v>23500</v>
      </c>
      <c r="AW95" s="221">
        <v>7</v>
      </c>
      <c r="AX95" s="222">
        <v>159455</v>
      </c>
      <c r="AY95" s="217">
        <v>1</v>
      </c>
      <c r="AZ95" s="222">
        <v>82300</v>
      </c>
      <c r="BA95" s="217">
        <v>320</v>
      </c>
      <c r="BB95" s="222">
        <v>184800</v>
      </c>
      <c r="BC95" s="217">
        <v>1</v>
      </c>
      <c r="BD95" s="222">
        <v>40200</v>
      </c>
      <c r="BE95" s="217">
        <v>55</v>
      </c>
      <c r="BF95" s="222">
        <v>189000</v>
      </c>
      <c r="BG95" s="217">
        <v>0</v>
      </c>
      <c r="BH95" s="222">
        <v>0</v>
      </c>
      <c r="BI95" s="217">
        <v>14</v>
      </c>
      <c r="BJ95" s="222">
        <v>39600</v>
      </c>
      <c r="BK95" s="217">
        <v>210</v>
      </c>
      <c r="BL95" s="222">
        <v>107350</v>
      </c>
      <c r="BM95" s="217">
        <v>0</v>
      </c>
      <c r="BN95" s="222">
        <v>0</v>
      </c>
      <c r="BO95" s="217">
        <v>0</v>
      </c>
      <c r="BP95" s="222">
        <v>0</v>
      </c>
      <c r="BQ95" s="217">
        <v>0</v>
      </c>
      <c r="BR95" s="222">
        <v>0</v>
      </c>
      <c r="BS95" s="217">
        <v>6</v>
      </c>
      <c r="BT95" s="222">
        <v>121500</v>
      </c>
      <c r="BU95" s="217">
        <v>210</v>
      </c>
      <c r="BV95" s="222">
        <v>560300</v>
      </c>
      <c r="BW95" s="217">
        <v>95</v>
      </c>
      <c r="BX95" s="222">
        <v>102000</v>
      </c>
      <c r="BY95" s="217">
        <v>0</v>
      </c>
      <c r="BZ95" s="222">
        <v>0</v>
      </c>
    </row>
    <row r="96" spans="1:78" s="133" customFormat="1" ht="20.100000000000001" customHeight="1" x14ac:dyDescent="0.35">
      <c r="A96" s="158" t="s">
        <v>249</v>
      </c>
      <c r="B96" s="218" t="s">
        <v>270</v>
      </c>
      <c r="C96" s="219">
        <f>+E96+G96+I96+K96+M96+O96+Q96+S96+U96+W96+Y96+AA96+AC96+AE96+AG96+AI96+AK96+AO96+AQ96+AU96+AW96+AY96+BA96+BC96+BE96+BG96+BI96+BK96+BM96+BO96+BQ96+BS96+BU96+BW96+BY96+AM96+AS96</f>
        <v>20762</v>
      </c>
      <c r="D96" s="220">
        <f>+F96+H96+J96+L96+N96+P96+R96+T96+V96+X96+Z96+AB96+AD96+AF96+AH96+AJ96+AL96+AP96+AR96+AV96+AX96+AZ96+BB96+BD96+BF96+BH96+BJ96+BL96+BN96+BP96+BR96+BT96+BV96+BX96+BZ96+AN96+AT96</f>
        <v>2658937</v>
      </c>
      <c r="E96" s="221">
        <v>40</v>
      </c>
      <c r="F96" s="222">
        <v>31200</v>
      </c>
      <c r="G96" s="217">
        <v>23</v>
      </c>
      <c r="H96" s="222">
        <v>14970</v>
      </c>
      <c r="I96" s="217">
        <v>50</v>
      </c>
      <c r="J96" s="222">
        <v>31100</v>
      </c>
      <c r="K96" s="221">
        <v>121</v>
      </c>
      <c r="L96" s="222">
        <v>205700</v>
      </c>
      <c r="M96" s="217">
        <v>50</v>
      </c>
      <c r="N96" s="222">
        <v>81800</v>
      </c>
      <c r="O96" s="217">
        <v>0</v>
      </c>
      <c r="P96" s="222">
        <v>0</v>
      </c>
      <c r="Q96" s="217">
        <v>0</v>
      </c>
      <c r="R96" s="222">
        <v>0</v>
      </c>
      <c r="S96" s="217">
        <v>0</v>
      </c>
      <c r="T96" s="222">
        <v>0</v>
      </c>
      <c r="U96" s="221">
        <v>0</v>
      </c>
      <c r="V96" s="222">
        <v>0</v>
      </c>
      <c r="W96" s="217">
        <v>4</v>
      </c>
      <c r="X96" s="222">
        <v>249040</v>
      </c>
      <c r="Y96" s="217">
        <v>0</v>
      </c>
      <c r="Z96" s="222">
        <v>0</v>
      </c>
      <c r="AA96" s="221">
        <v>0</v>
      </c>
      <c r="AB96" s="222">
        <v>0</v>
      </c>
      <c r="AC96" s="217">
        <v>40</v>
      </c>
      <c r="AD96" s="222">
        <v>144000</v>
      </c>
      <c r="AE96" s="217">
        <v>0</v>
      </c>
      <c r="AF96" s="222">
        <v>0</v>
      </c>
      <c r="AG96" s="221">
        <v>0</v>
      </c>
      <c r="AH96" s="222">
        <v>0</v>
      </c>
      <c r="AI96" s="217">
        <v>50</v>
      </c>
      <c r="AJ96" s="222">
        <v>47000</v>
      </c>
      <c r="AK96" s="217">
        <v>19600</v>
      </c>
      <c r="AL96" s="222">
        <v>80793</v>
      </c>
      <c r="AM96" s="217">
        <v>43</v>
      </c>
      <c r="AN96" s="222">
        <v>129</v>
      </c>
      <c r="AO96" s="221">
        <v>0</v>
      </c>
      <c r="AP96" s="222">
        <v>0</v>
      </c>
      <c r="AQ96" s="217">
        <v>0</v>
      </c>
      <c r="AR96" s="222">
        <v>0</v>
      </c>
      <c r="AS96" s="217">
        <v>0</v>
      </c>
      <c r="AT96" s="222">
        <v>0</v>
      </c>
      <c r="AU96" s="217">
        <v>10</v>
      </c>
      <c r="AV96" s="222">
        <v>27500</v>
      </c>
      <c r="AW96" s="221">
        <v>4</v>
      </c>
      <c r="AX96" s="222">
        <v>120455</v>
      </c>
      <c r="AY96" s="217">
        <v>1</v>
      </c>
      <c r="AZ96" s="222">
        <v>82300</v>
      </c>
      <c r="BA96" s="217">
        <v>300</v>
      </c>
      <c r="BB96" s="222">
        <v>166400</v>
      </c>
      <c r="BC96" s="217">
        <v>1</v>
      </c>
      <c r="BD96" s="222">
        <v>40200</v>
      </c>
      <c r="BE96" s="217">
        <v>105</v>
      </c>
      <c r="BF96" s="222">
        <v>645000</v>
      </c>
      <c r="BG96" s="217">
        <v>0</v>
      </c>
      <c r="BH96" s="222">
        <v>0</v>
      </c>
      <c r="BI96" s="217">
        <v>14</v>
      </c>
      <c r="BJ96" s="222">
        <v>39600</v>
      </c>
      <c r="BK96" s="217">
        <v>120</v>
      </c>
      <c r="BL96" s="222">
        <v>66150</v>
      </c>
      <c r="BM96" s="217">
        <v>0</v>
      </c>
      <c r="BN96" s="222">
        <v>0</v>
      </c>
      <c r="BO96" s="217">
        <v>0</v>
      </c>
      <c r="BP96" s="222">
        <v>0</v>
      </c>
      <c r="BQ96" s="217">
        <v>0</v>
      </c>
      <c r="BR96" s="222">
        <v>0</v>
      </c>
      <c r="BS96" s="217">
        <v>6</v>
      </c>
      <c r="BT96" s="222">
        <v>147500</v>
      </c>
      <c r="BU96" s="217">
        <v>120</v>
      </c>
      <c r="BV96" s="222">
        <v>364100</v>
      </c>
      <c r="BW96" s="217">
        <v>60</v>
      </c>
      <c r="BX96" s="222">
        <v>74000</v>
      </c>
      <c r="BY96" s="217">
        <v>0</v>
      </c>
      <c r="BZ96" s="222">
        <v>0</v>
      </c>
    </row>
    <row r="97" spans="1:78" s="134" customFormat="1" ht="20.100000000000001" customHeight="1" x14ac:dyDescent="0.35">
      <c r="A97" s="158" t="s">
        <v>251</v>
      </c>
      <c r="B97" s="218" t="s">
        <v>272</v>
      </c>
      <c r="C97" s="219">
        <f>+E97+G97+I97+K97+M97+O97+Q97+S97+U97+W97+Y97+AA97+AC97+AE97+AG97+AI97+AK97+AO97+AQ97+AU97+AW97+AY97+BA97+BC97+BE97+BG97+BI97+BK97+BM97+BO97+BQ97+BS97+BU97+BW97+BY97+AM97+AS97</f>
        <v>63848</v>
      </c>
      <c r="D97" s="220">
        <f>+F97+H97+J97+L97+N97+P97+R97+T97+V97+X97+Z97+AB97+AD97+AF97+AH97+AJ97+AL97+AP97+AR97+AV97+AX97+AZ97+BB97+BD97+BF97+BH97+BJ97+BL97+BN97+BP97+BR97+BT97+BV97+BX97+BZ97+AN97+AT97</f>
        <v>4828960.666666666</v>
      </c>
      <c r="E97" s="221">
        <v>90</v>
      </c>
      <c r="F97" s="222">
        <v>51200</v>
      </c>
      <c r="G97" s="217">
        <v>34</v>
      </c>
      <c r="H97" s="222">
        <v>19260</v>
      </c>
      <c r="I97" s="217">
        <v>50</v>
      </c>
      <c r="J97" s="222">
        <v>31100</v>
      </c>
      <c r="K97" s="221">
        <v>30</v>
      </c>
      <c r="L97" s="222">
        <v>51000</v>
      </c>
      <c r="M97" s="217">
        <v>60</v>
      </c>
      <c r="N97" s="222">
        <v>99600</v>
      </c>
      <c r="O97" s="217">
        <v>60</v>
      </c>
      <c r="P97" s="222">
        <v>294000</v>
      </c>
      <c r="Q97" s="217">
        <v>30</v>
      </c>
      <c r="R97" s="222">
        <v>87500</v>
      </c>
      <c r="S97" s="217">
        <v>0</v>
      </c>
      <c r="T97" s="222">
        <v>0</v>
      </c>
      <c r="U97" s="221">
        <v>40</v>
      </c>
      <c r="V97" s="222">
        <v>39900</v>
      </c>
      <c r="W97" s="217">
        <v>26</v>
      </c>
      <c r="X97" s="222">
        <v>1241440</v>
      </c>
      <c r="Y97" s="217">
        <v>325</v>
      </c>
      <c r="Z97" s="222">
        <v>432000</v>
      </c>
      <c r="AA97" s="221">
        <v>0</v>
      </c>
      <c r="AB97" s="222">
        <v>0</v>
      </c>
      <c r="AC97" s="217">
        <v>40</v>
      </c>
      <c r="AD97" s="222">
        <v>144000</v>
      </c>
      <c r="AE97" s="217">
        <v>0</v>
      </c>
      <c r="AF97" s="222">
        <v>0</v>
      </c>
      <c r="AG97" s="221">
        <v>0</v>
      </c>
      <c r="AH97" s="222">
        <v>0</v>
      </c>
      <c r="AI97" s="217">
        <v>50</v>
      </c>
      <c r="AJ97" s="222">
        <v>47000</v>
      </c>
      <c r="AK97" s="217">
        <v>61200</v>
      </c>
      <c r="AL97" s="222">
        <v>167369.66666666669</v>
      </c>
      <c r="AM97" s="217">
        <v>662</v>
      </c>
      <c r="AN97" s="222">
        <v>1986</v>
      </c>
      <c r="AO97" s="221">
        <v>0</v>
      </c>
      <c r="AP97" s="222">
        <v>10100</v>
      </c>
      <c r="AQ97" s="217">
        <v>0</v>
      </c>
      <c r="AR97" s="222">
        <v>0</v>
      </c>
      <c r="AS97" s="217">
        <v>0</v>
      </c>
      <c r="AT97" s="222">
        <v>0</v>
      </c>
      <c r="AU97" s="217">
        <v>10</v>
      </c>
      <c r="AV97" s="222">
        <v>20500</v>
      </c>
      <c r="AW97" s="221">
        <v>9</v>
      </c>
      <c r="AX97" s="222">
        <v>185455</v>
      </c>
      <c r="AY97" s="217">
        <v>0</v>
      </c>
      <c r="AZ97" s="222">
        <v>0</v>
      </c>
      <c r="BA97" s="217">
        <v>300</v>
      </c>
      <c r="BB97" s="222">
        <v>166400</v>
      </c>
      <c r="BC97" s="217">
        <v>2</v>
      </c>
      <c r="BD97" s="222">
        <v>80400</v>
      </c>
      <c r="BE97" s="217">
        <v>80</v>
      </c>
      <c r="BF97" s="222">
        <v>465400</v>
      </c>
      <c r="BG97" s="217">
        <v>0</v>
      </c>
      <c r="BH97" s="222">
        <v>0</v>
      </c>
      <c r="BI97" s="217">
        <v>14</v>
      </c>
      <c r="BJ97" s="222">
        <v>39600</v>
      </c>
      <c r="BK97" s="217">
        <v>300</v>
      </c>
      <c r="BL97" s="222">
        <v>138550</v>
      </c>
      <c r="BM97" s="217">
        <v>0</v>
      </c>
      <c r="BN97" s="222">
        <v>0</v>
      </c>
      <c r="BO97" s="217">
        <v>0</v>
      </c>
      <c r="BP97" s="222">
        <v>0</v>
      </c>
      <c r="BQ97" s="217">
        <v>40</v>
      </c>
      <c r="BR97" s="222">
        <v>56000</v>
      </c>
      <c r="BS97" s="217">
        <v>6</v>
      </c>
      <c r="BT97" s="222">
        <v>121500</v>
      </c>
      <c r="BU97" s="217">
        <v>270</v>
      </c>
      <c r="BV97" s="222">
        <v>711700</v>
      </c>
      <c r="BW97" s="217">
        <v>120</v>
      </c>
      <c r="BX97" s="222">
        <v>126000</v>
      </c>
      <c r="BY97" s="217">
        <v>0</v>
      </c>
      <c r="BZ97" s="222">
        <v>0</v>
      </c>
    </row>
    <row r="98" spans="1:78" s="135" customFormat="1" ht="20.100000000000001" customHeight="1" x14ac:dyDescent="0.35">
      <c r="A98" s="158" t="s">
        <v>253</v>
      </c>
      <c r="B98" s="223" t="s">
        <v>274</v>
      </c>
      <c r="C98" s="224">
        <f>+E98+G98+I98+K98+M98+O98+Q98+S98+U98+W98+Y98+AA98+AC98+AE98+AG98+AI98+AK98+AO98+AQ98+AU98+AW98+AY98+BA98+BC98+BE98+BG98+BI98+BK98+BM98+BO98+BQ98+BS98+BU98+BW98+BY98+AM98+AS98</f>
        <v>66364</v>
      </c>
      <c r="D98" s="225">
        <f>+F98+H98+J98+L98+N98+P98+R98+T98+V98+X98+Z98+AB98+AD98+AF98+AH98+AJ98+AL98+AP98+AR98+AV98+AX98+AZ98+BB98+BD98+BF98+BH98+BJ98+BL98+BN98+BP98+BR98+BT98+BV98+BX98+BZ98+AN98+AT98</f>
        <v>4197051</v>
      </c>
      <c r="E98" s="226">
        <v>60</v>
      </c>
      <c r="F98" s="227">
        <v>39200</v>
      </c>
      <c r="G98" s="228">
        <v>36</v>
      </c>
      <c r="H98" s="227">
        <v>20040</v>
      </c>
      <c r="I98" s="228">
        <v>75</v>
      </c>
      <c r="J98" s="227">
        <v>46650</v>
      </c>
      <c r="K98" s="226">
        <v>150</v>
      </c>
      <c r="L98" s="227">
        <v>255000</v>
      </c>
      <c r="M98" s="228">
        <v>80</v>
      </c>
      <c r="N98" s="227">
        <v>84800</v>
      </c>
      <c r="O98" s="228">
        <v>180</v>
      </c>
      <c r="P98" s="227">
        <v>843000</v>
      </c>
      <c r="Q98" s="228">
        <v>30</v>
      </c>
      <c r="R98" s="227">
        <v>87500</v>
      </c>
      <c r="S98" s="228">
        <v>20</v>
      </c>
      <c r="T98" s="227">
        <v>19000</v>
      </c>
      <c r="U98" s="226">
        <v>0</v>
      </c>
      <c r="V98" s="227">
        <v>0</v>
      </c>
      <c r="W98" s="228">
        <v>14</v>
      </c>
      <c r="X98" s="227">
        <v>553280</v>
      </c>
      <c r="Y98" s="228">
        <v>290</v>
      </c>
      <c r="Z98" s="227">
        <v>524200</v>
      </c>
      <c r="AA98" s="226">
        <v>0</v>
      </c>
      <c r="AB98" s="227">
        <v>0</v>
      </c>
      <c r="AC98" s="228">
        <v>0</v>
      </c>
      <c r="AD98" s="227">
        <v>0</v>
      </c>
      <c r="AE98" s="228">
        <v>0</v>
      </c>
      <c r="AF98" s="227">
        <v>0</v>
      </c>
      <c r="AG98" s="226">
        <v>0</v>
      </c>
      <c r="AH98" s="227">
        <v>0</v>
      </c>
      <c r="AI98" s="228">
        <v>50</v>
      </c>
      <c r="AJ98" s="227">
        <v>47000</v>
      </c>
      <c r="AK98" s="228">
        <v>64000</v>
      </c>
      <c r="AL98" s="227">
        <v>166238</v>
      </c>
      <c r="AM98" s="228">
        <v>446</v>
      </c>
      <c r="AN98" s="227">
        <v>1338</v>
      </c>
      <c r="AO98" s="226">
        <v>0</v>
      </c>
      <c r="AP98" s="227">
        <v>10100</v>
      </c>
      <c r="AQ98" s="228">
        <v>0</v>
      </c>
      <c r="AR98" s="227">
        <v>0</v>
      </c>
      <c r="AS98" s="228">
        <v>0</v>
      </c>
      <c r="AT98" s="227">
        <v>0</v>
      </c>
      <c r="AU98" s="228">
        <v>10</v>
      </c>
      <c r="AV98" s="227">
        <v>25500</v>
      </c>
      <c r="AW98" s="226">
        <v>11</v>
      </c>
      <c r="AX98" s="227">
        <v>191455</v>
      </c>
      <c r="AY98" s="228">
        <v>1</v>
      </c>
      <c r="AZ98" s="227">
        <v>82300</v>
      </c>
      <c r="BA98" s="228">
        <v>200</v>
      </c>
      <c r="BB98" s="227">
        <v>104400</v>
      </c>
      <c r="BC98" s="228">
        <v>1</v>
      </c>
      <c r="BD98" s="227">
        <v>40200</v>
      </c>
      <c r="BE98" s="228">
        <v>210</v>
      </c>
      <c r="BF98" s="227">
        <v>191000</v>
      </c>
      <c r="BG98" s="228">
        <v>0</v>
      </c>
      <c r="BH98" s="227">
        <v>0</v>
      </c>
      <c r="BI98" s="228">
        <v>14</v>
      </c>
      <c r="BJ98" s="227">
        <v>39600</v>
      </c>
      <c r="BK98" s="228">
        <v>210</v>
      </c>
      <c r="BL98" s="227">
        <v>93250</v>
      </c>
      <c r="BM98" s="228">
        <v>0</v>
      </c>
      <c r="BN98" s="227">
        <v>0</v>
      </c>
      <c r="BO98" s="228">
        <v>0</v>
      </c>
      <c r="BP98" s="227">
        <v>0</v>
      </c>
      <c r="BQ98" s="228">
        <v>0</v>
      </c>
      <c r="BR98" s="227">
        <v>0</v>
      </c>
      <c r="BS98" s="228">
        <v>6</v>
      </c>
      <c r="BT98" s="227">
        <v>121500</v>
      </c>
      <c r="BU98" s="228">
        <v>180</v>
      </c>
      <c r="BV98" s="227">
        <v>496500</v>
      </c>
      <c r="BW98" s="228">
        <v>90</v>
      </c>
      <c r="BX98" s="227">
        <v>114000</v>
      </c>
      <c r="BY98" s="228">
        <v>0</v>
      </c>
      <c r="BZ98" s="227">
        <v>0</v>
      </c>
    </row>
    <row r="99" spans="1:78" s="135" customFormat="1" ht="20.100000000000001" customHeight="1" x14ac:dyDescent="0.35">
      <c r="A99" s="158" t="s">
        <v>255</v>
      </c>
      <c r="B99" s="223" t="s">
        <v>276</v>
      </c>
      <c r="C99" s="224">
        <f>+E99+G99+I99+K99+M99+O99+Q99+S99+U99+W99+Y99+AA99+AC99+AE99+AG99+AI99+AK99+AO99+AQ99+AU99+AW99+AY99+BA99+BC99+BE99+BG99+BI99+BK99+BM99+BO99+BQ99+BS99+BU99+BW99+BY99+AM99+AS99</f>
        <v>219107</v>
      </c>
      <c r="D99" s="225">
        <f>+F99+H99+J99+L99+N99+P99+R99+T99+V99+X99+Z99+AB99+AD99+AF99+AH99+AJ99+AL99+AP99+AR99+AV99+AX99+AZ99+BB99+BD99+BF99+BH99+BJ99+BL99+BN99+BP99+BR99+BT99+BV99+BX99+BZ99+AN99+AT99</f>
        <v>14070582</v>
      </c>
      <c r="E99" s="226">
        <v>260</v>
      </c>
      <c r="F99" s="227">
        <v>127200</v>
      </c>
      <c r="G99" s="228">
        <v>106</v>
      </c>
      <c r="H99" s="227">
        <v>59340</v>
      </c>
      <c r="I99" s="228">
        <v>75</v>
      </c>
      <c r="J99" s="227">
        <v>46650</v>
      </c>
      <c r="K99" s="226">
        <v>606</v>
      </c>
      <c r="L99" s="227">
        <v>1030200</v>
      </c>
      <c r="M99" s="228">
        <v>120</v>
      </c>
      <c r="N99" s="227">
        <v>146400</v>
      </c>
      <c r="O99" s="228">
        <v>30</v>
      </c>
      <c r="P99" s="227">
        <v>145000</v>
      </c>
      <c r="Q99" s="228">
        <v>0</v>
      </c>
      <c r="R99" s="227">
        <v>0</v>
      </c>
      <c r="S99" s="228">
        <v>20</v>
      </c>
      <c r="T99" s="227">
        <v>19000</v>
      </c>
      <c r="U99" s="226">
        <v>266</v>
      </c>
      <c r="V99" s="227">
        <v>264180</v>
      </c>
      <c r="W99" s="228">
        <v>150</v>
      </c>
      <c r="X99" s="227">
        <v>7653680</v>
      </c>
      <c r="Y99" s="228">
        <v>350</v>
      </c>
      <c r="Z99" s="227">
        <v>749400</v>
      </c>
      <c r="AA99" s="226">
        <v>0</v>
      </c>
      <c r="AB99" s="227">
        <v>0</v>
      </c>
      <c r="AC99" s="228">
        <v>0</v>
      </c>
      <c r="AD99" s="227">
        <v>0</v>
      </c>
      <c r="AE99" s="228">
        <v>0</v>
      </c>
      <c r="AF99" s="227">
        <v>0</v>
      </c>
      <c r="AG99" s="226">
        <v>0</v>
      </c>
      <c r="AH99" s="227">
        <v>0</v>
      </c>
      <c r="AI99" s="228">
        <v>0</v>
      </c>
      <c r="AJ99" s="227">
        <v>0</v>
      </c>
      <c r="AK99" s="228">
        <v>215000</v>
      </c>
      <c r="AL99" s="227">
        <v>576137</v>
      </c>
      <c r="AM99" s="228">
        <v>130</v>
      </c>
      <c r="AN99" s="227">
        <v>390</v>
      </c>
      <c r="AO99" s="226">
        <v>0</v>
      </c>
      <c r="AP99" s="227">
        <v>10100</v>
      </c>
      <c r="AQ99" s="228">
        <v>0</v>
      </c>
      <c r="AR99" s="227">
        <v>0</v>
      </c>
      <c r="AS99" s="228">
        <v>0</v>
      </c>
      <c r="AT99" s="227">
        <v>0</v>
      </c>
      <c r="AU99" s="228">
        <v>10</v>
      </c>
      <c r="AV99" s="227">
        <v>23500</v>
      </c>
      <c r="AW99" s="226">
        <v>32</v>
      </c>
      <c r="AX99" s="227">
        <v>460455</v>
      </c>
      <c r="AY99" s="228">
        <v>0</v>
      </c>
      <c r="AZ99" s="227">
        <v>0</v>
      </c>
      <c r="BA99" s="228">
        <v>350</v>
      </c>
      <c r="BB99" s="227">
        <v>197400</v>
      </c>
      <c r="BC99" s="228">
        <v>2</v>
      </c>
      <c r="BD99" s="227">
        <v>80400</v>
      </c>
      <c r="BE99" s="228">
        <v>200</v>
      </c>
      <c r="BF99" s="227">
        <v>145000</v>
      </c>
      <c r="BG99" s="228">
        <v>0</v>
      </c>
      <c r="BH99" s="227">
        <v>0</v>
      </c>
      <c r="BI99" s="228">
        <v>14</v>
      </c>
      <c r="BJ99" s="227">
        <v>39600</v>
      </c>
      <c r="BK99" s="228">
        <v>300</v>
      </c>
      <c r="BL99" s="227">
        <v>147550</v>
      </c>
      <c r="BM99" s="228">
        <v>0</v>
      </c>
      <c r="BN99" s="227">
        <v>0</v>
      </c>
      <c r="BO99" s="228">
        <v>0</v>
      </c>
      <c r="BP99" s="227">
        <v>0</v>
      </c>
      <c r="BQ99" s="228">
        <v>0</v>
      </c>
      <c r="BR99" s="227">
        <v>0</v>
      </c>
      <c r="BS99" s="228">
        <v>6</v>
      </c>
      <c r="BT99" s="227">
        <v>147500</v>
      </c>
      <c r="BU99" s="228">
        <v>780</v>
      </c>
      <c r="BV99" s="227">
        <v>1783500</v>
      </c>
      <c r="BW99" s="228">
        <v>300</v>
      </c>
      <c r="BX99" s="227">
        <v>218000</v>
      </c>
      <c r="BY99" s="228">
        <v>0</v>
      </c>
      <c r="BZ99" s="227">
        <v>0</v>
      </c>
    </row>
    <row r="100" spans="1:78" s="135" customFormat="1" ht="20.100000000000001" customHeight="1" x14ac:dyDescent="0.35">
      <c r="A100" s="158" t="s">
        <v>257</v>
      </c>
      <c r="B100" s="223" t="s">
        <v>278</v>
      </c>
      <c r="C100" s="224">
        <f>+E100+G100+I100+K100+M100+O100+Q100+S100+U100+W100+Y100+AA100+AC100+AE100+AG100+AI100+AK100+AO100+AQ100+AU100+AW100+AY100+BA100+BC100+BE100+BG100+BI100+BK100+BM100+BO100+BQ100+BS100+BU100+BW100+BY100+AM100+AS100</f>
        <v>182992</v>
      </c>
      <c r="D100" s="225">
        <f>+F100+H100+J100+L100+N100+P100+R100+T100+V100+X100+Z100+AB100+AD100+AF100+AH100+AJ100+AL100+AP100+AR100+AV100+AX100+AZ100+BB100+BD100+BF100+BH100+BJ100+BL100+BN100+BP100+BR100+BT100+BV100+BX100+BZ100+AN100+AT100</f>
        <v>7940340</v>
      </c>
      <c r="E100" s="226">
        <v>200</v>
      </c>
      <c r="F100" s="227">
        <v>103200</v>
      </c>
      <c r="G100" s="228">
        <v>85</v>
      </c>
      <c r="H100" s="227">
        <v>48150</v>
      </c>
      <c r="I100" s="228">
        <v>75</v>
      </c>
      <c r="J100" s="227">
        <v>46650</v>
      </c>
      <c r="K100" s="226">
        <v>247</v>
      </c>
      <c r="L100" s="227">
        <v>419900</v>
      </c>
      <c r="M100" s="228">
        <v>110</v>
      </c>
      <c r="N100" s="227">
        <v>116600</v>
      </c>
      <c r="O100" s="228">
        <v>180</v>
      </c>
      <c r="P100" s="227">
        <v>843000</v>
      </c>
      <c r="Q100" s="228">
        <v>0</v>
      </c>
      <c r="R100" s="227">
        <v>0</v>
      </c>
      <c r="S100" s="228">
        <v>20</v>
      </c>
      <c r="T100" s="227">
        <v>19000</v>
      </c>
      <c r="U100" s="226">
        <v>53</v>
      </c>
      <c r="V100" s="227">
        <v>48495</v>
      </c>
      <c r="W100" s="228">
        <v>41</v>
      </c>
      <c r="X100" s="227">
        <v>2043360</v>
      </c>
      <c r="Y100" s="228">
        <v>263</v>
      </c>
      <c r="Z100" s="227">
        <v>627900</v>
      </c>
      <c r="AA100" s="226">
        <v>0</v>
      </c>
      <c r="AB100" s="227">
        <v>0</v>
      </c>
      <c r="AC100" s="228">
        <v>0</v>
      </c>
      <c r="AD100" s="227">
        <v>0</v>
      </c>
      <c r="AE100" s="228">
        <v>0</v>
      </c>
      <c r="AF100" s="227">
        <v>0</v>
      </c>
      <c r="AG100" s="226">
        <v>0</v>
      </c>
      <c r="AH100" s="227">
        <v>0</v>
      </c>
      <c r="AI100" s="228">
        <v>0</v>
      </c>
      <c r="AJ100" s="227">
        <v>0</v>
      </c>
      <c r="AK100" s="228">
        <v>179000</v>
      </c>
      <c r="AL100" s="227">
        <v>516980</v>
      </c>
      <c r="AM100" s="228">
        <v>1000</v>
      </c>
      <c r="AN100" s="227">
        <v>3000</v>
      </c>
      <c r="AO100" s="226">
        <v>0</v>
      </c>
      <c r="AP100" s="227">
        <v>10100</v>
      </c>
      <c r="AQ100" s="228">
        <v>0</v>
      </c>
      <c r="AR100" s="227">
        <v>0</v>
      </c>
      <c r="AS100" s="228">
        <v>0</v>
      </c>
      <c r="AT100" s="227">
        <v>0</v>
      </c>
      <c r="AU100" s="228">
        <v>10</v>
      </c>
      <c r="AV100" s="227">
        <v>27500</v>
      </c>
      <c r="AW100" s="226">
        <v>26</v>
      </c>
      <c r="AX100" s="227">
        <v>382455</v>
      </c>
      <c r="AY100" s="228">
        <v>0</v>
      </c>
      <c r="AZ100" s="227">
        <v>0</v>
      </c>
      <c r="BA100" s="228">
        <v>300</v>
      </c>
      <c r="BB100" s="227">
        <v>166400</v>
      </c>
      <c r="BC100" s="228">
        <v>2</v>
      </c>
      <c r="BD100" s="227">
        <v>80400</v>
      </c>
      <c r="BE100" s="228">
        <v>220</v>
      </c>
      <c r="BF100" s="227">
        <v>435500</v>
      </c>
      <c r="BG100" s="228">
        <v>0</v>
      </c>
      <c r="BH100" s="227">
        <v>0</v>
      </c>
      <c r="BI100" s="228">
        <v>14</v>
      </c>
      <c r="BJ100" s="227">
        <v>39600</v>
      </c>
      <c r="BK100" s="228">
        <v>300</v>
      </c>
      <c r="BL100" s="227">
        <v>138350</v>
      </c>
      <c r="BM100" s="228">
        <v>0</v>
      </c>
      <c r="BN100" s="227">
        <v>0</v>
      </c>
      <c r="BO100" s="228">
        <v>0</v>
      </c>
      <c r="BP100" s="227">
        <v>0</v>
      </c>
      <c r="BQ100" s="228">
        <v>0</v>
      </c>
      <c r="BR100" s="227">
        <v>10000</v>
      </c>
      <c r="BS100" s="228">
        <v>6</v>
      </c>
      <c r="BT100" s="227">
        <v>136500</v>
      </c>
      <c r="BU100" s="228">
        <v>600</v>
      </c>
      <c r="BV100" s="227">
        <v>1371300</v>
      </c>
      <c r="BW100" s="228">
        <v>240</v>
      </c>
      <c r="BX100" s="227">
        <v>186000</v>
      </c>
      <c r="BY100" s="228">
        <v>0</v>
      </c>
      <c r="BZ100" s="227">
        <v>120000</v>
      </c>
    </row>
    <row r="101" spans="1:78" s="135" customFormat="1" ht="20.100000000000001" customHeight="1" x14ac:dyDescent="0.35">
      <c r="A101" s="158" t="s">
        <v>259</v>
      </c>
      <c r="B101" s="223" t="s">
        <v>280</v>
      </c>
      <c r="C101" s="224">
        <f>+E101+G101+I101+K101+M101+O101+Q101+S101+U101+W101+Y101+AA101+AC101+AE101+AG101+AI101+AK101+AO101+AQ101+AU101+AW101+AY101+BA101+BC101+BE101+BG101+BI101+BK101+BM101+BO101+BQ101+BS101+BU101+BW101+BY101+AM101+AS101</f>
        <v>92875</v>
      </c>
      <c r="D101" s="225">
        <f>+F101+H101+J101+L101+N101+P101+R101+T101+V101+X101+Z101+AB101+AD101+AF101+AH101+AJ101+AL101+AP101+AR101+AV101+AX101+AZ101+BB101+BD101+BF101+BH101+BJ101+BL101+BN101+BP101+BR101+BT101+BV101+BX101+BZ101+AN101+AT101</f>
        <v>7096845</v>
      </c>
      <c r="E101" s="226">
        <v>140</v>
      </c>
      <c r="F101" s="227">
        <v>73200</v>
      </c>
      <c r="G101" s="228">
        <v>54</v>
      </c>
      <c r="H101" s="227">
        <v>30060</v>
      </c>
      <c r="I101" s="228">
        <v>75</v>
      </c>
      <c r="J101" s="227">
        <v>46650</v>
      </c>
      <c r="K101" s="226">
        <v>57</v>
      </c>
      <c r="L101" s="227">
        <v>96900</v>
      </c>
      <c r="M101" s="228">
        <v>90</v>
      </c>
      <c r="N101" s="227">
        <v>95400</v>
      </c>
      <c r="O101" s="228">
        <v>180</v>
      </c>
      <c r="P101" s="227">
        <v>843000</v>
      </c>
      <c r="Q101" s="228">
        <v>0</v>
      </c>
      <c r="R101" s="227">
        <v>0</v>
      </c>
      <c r="S101" s="228">
        <v>20</v>
      </c>
      <c r="T101" s="227">
        <v>19000</v>
      </c>
      <c r="U101" s="226">
        <v>121</v>
      </c>
      <c r="V101" s="227">
        <v>120615</v>
      </c>
      <c r="W101" s="228">
        <v>31</v>
      </c>
      <c r="X101" s="227">
        <v>1480040</v>
      </c>
      <c r="Y101" s="228">
        <v>670</v>
      </c>
      <c r="Z101" s="227">
        <v>1574500</v>
      </c>
      <c r="AA101" s="226">
        <v>0</v>
      </c>
      <c r="AB101" s="227">
        <v>0</v>
      </c>
      <c r="AC101" s="228">
        <v>0</v>
      </c>
      <c r="AD101" s="227">
        <v>0</v>
      </c>
      <c r="AE101" s="228">
        <v>0</v>
      </c>
      <c r="AF101" s="227">
        <v>0</v>
      </c>
      <c r="AG101" s="226">
        <v>0</v>
      </c>
      <c r="AH101" s="227">
        <v>0</v>
      </c>
      <c r="AI101" s="228">
        <v>50</v>
      </c>
      <c r="AJ101" s="227">
        <v>47000</v>
      </c>
      <c r="AK101" s="228">
        <v>89000</v>
      </c>
      <c r="AL101" s="227">
        <v>245775</v>
      </c>
      <c r="AM101" s="228">
        <v>1000</v>
      </c>
      <c r="AN101" s="227">
        <v>3000</v>
      </c>
      <c r="AO101" s="226">
        <v>0</v>
      </c>
      <c r="AP101" s="227">
        <v>10100</v>
      </c>
      <c r="AQ101" s="228">
        <v>0</v>
      </c>
      <c r="AR101" s="227">
        <v>0</v>
      </c>
      <c r="AS101" s="228">
        <v>0</v>
      </c>
      <c r="AT101" s="227">
        <v>0</v>
      </c>
      <c r="AU101" s="228">
        <v>10</v>
      </c>
      <c r="AV101" s="227">
        <v>27500</v>
      </c>
      <c r="AW101" s="226">
        <v>19</v>
      </c>
      <c r="AX101" s="227">
        <v>295455</v>
      </c>
      <c r="AY101" s="228">
        <v>1</v>
      </c>
      <c r="AZ101" s="227">
        <v>82300</v>
      </c>
      <c r="BA101" s="228">
        <v>200</v>
      </c>
      <c r="BB101" s="227">
        <v>104400</v>
      </c>
      <c r="BC101" s="228">
        <v>1</v>
      </c>
      <c r="BD101" s="227">
        <v>40200</v>
      </c>
      <c r="BE101" s="228">
        <v>250</v>
      </c>
      <c r="BF101" s="227">
        <v>371900</v>
      </c>
      <c r="BG101" s="228">
        <v>0</v>
      </c>
      <c r="BH101" s="227">
        <v>0</v>
      </c>
      <c r="BI101" s="228">
        <v>14</v>
      </c>
      <c r="BJ101" s="227">
        <v>39600</v>
      </c>
      <c r="BK101" s="228">
        <v>300</v>
      </c>
      <c r="BL101" s="227">
        <v>120350</v>
      </c>
      <c r="BM101" s="228">
        <v>0</v>
      </c>
      <c r="BN101" s="227">
        <v>0</v>
      </c>
      <c r="BO101" s="228">
        <v>1</v>
      </c>
      <c r="BP101" s="227">
        <v>38500</v>
      </c>
      <c r="BQ101" s="228">
        <v>0</v>
      </c>
      <c r="BR101" s="227">
        <v>15000</v>
      </c>
      <c r="BS101" s="228">
        <v>6</v>
      </c>
      <c r="BT101" s="227">
        <v>126500</v>
      </c>
      <c r="BU101" s="228">
        <v>420</v>
      </c>
      <c r="BV101" s="227">
        <v>1011900</v>
      </c>
      <c r="BW101" s="228">
        <v>165</v>
      </c>
      <c r="BX101" s="227">
        <v>138000</v>
      </c>
      <c r="BY101" s="228">
        <v>0</v>
      </c>
      <c r="BZ101" s="227">
        <v>0</v>
      </c>
    </row>
    <row r="102" spans="1:78" s="135" customFormat="1" ht="20.100000000000001" customHeight="1" x14ac:dyDescent="0.35">
      <c r="A102" s="158" t="s">
        <v>261</v>
      </c>
      <c r="B102" s="223" t="s">
        <v>282</v>
      </c>
      <c r="C102" s="224">
        <f>+E102+G102+I102+K102+M102+O102+Q102+S102+U102+W102+Y102+AA102+AC102+AE102+AG102+AI102+AK102+AO102+AQ102+AU102+AW102+AY102+BA102+BC102+BE102+BG102+BI102+BK102+BM102+BO102+BQ102+BS102+BU102+BW102+BY102+AM102+AS102</f>
        <v>59671</v>
      </c>
      <c r="D102" s="225">
        <f>+F102+H102+J102+L102+N102+P102+R102+T102+V102+X102+Z102+AB102+AD102+AF102+AH102+AJ102+AL102+AP102+AR102+AV102+AX102+AZ102+BB102+BD102+BF102+BH102+BJ102+BL102+BN102+BP102+BR102+BT102+BV102+BX102+BZ102+AN102+AT102</f>
        <v>3233003</v>
      </c>
      <c r="E102" s="226">
        <v>90</v>
      </c>
      <c r="F102" s="227">
        <v>51200</v>
      </c>
      <c r="G102" s="228">
        <v>37</v>
      </c>
      <c r="H102" s="227">
        <v>20430</v>
      </c>
      <c r="I102" s="228">
        <v>75</v>
      </c>
      <c r="J102" s="227">
        <v>46650</v>
      </c>
      <c r="K102" s="226">
        <v>113</v>
      </c>
      <c r="L102" s="227">
        <v>192100</v>
      </c>
      <c r="M102" s="228">
        <v>70</v>
      </c>
      <c r="N102" s="227">
        <v>74200</v>
      </c>
      <c r="O102" s="228">
        <v>40</v>
      </c>
      <c r="P102" s="227">
        <v>198000</v>
      </c>
      <c r="Q102" s="228">
        <v>0</v>
      </c>
      <c r="R102" s="227">
        <v>0</v>
      </c>
      <c r="S102" s="228">
        <v>20</v>
      </c>
      <c r="T102" s="227">
        <v>19000</v>
      </c>
      <c r="U102" s="226">
        <v>50</v>
      </c>
      <c r="V102" s="227">
        <v>47400</v>
      </c>
      <c r="W102" s="228">
        <v>12</v>
      </c>
      <c r="X102" s="227">
        <v>505440</v>
      </c>
      <c r="Y102" s="228">
        <v>180</v>
      </c>
      <c r="Z102" s="227">
        <v>162900</v>
      </c>
      <c r="AA102" s="226">
        <v>0</v>
      </c>
      <c r="AB102" s="227">
        <v>0</v>
      </c>
      <c r="AC102" s="228">
        <v>0</v>
      </c>
      <c r="AD102" s="227">
        <v>0</v>
      </c>
      <c r="AE102" s="228">
        <v>0</v>
      </c>
      <c r="AF102" s="227">
        <v>0</v>
      </c>
      <c r="AG102" s="226">
        <v>0</v>
      </c>
      <c r="AH102" s="227">
        <v>0</v>
      </c>
      <c r="AI102" s="228">
        <v>50</v>
      </c>
      <c r="AJ102" s="227">
        <v>47000</v>
      </c>
      <c r="AK102" s="228">
        <v>57000</v>
      </c>
      <c r="AL102" s="227">
        <v>186629</v>
      </c>
      <c r="AM102" s="228">
        <v>883</v>
      </c>
      <c r="AN102" s="227">
        <v>2649</v>
      </c>
      <c r="AO102" s="226">
        <v>0</v>
      </c>
      <c r="AP102" s="227">
        <v>0</v>
      </c>
      <c r="AQ102" s="228">
        <v>0</v>
      </c>
      <c r="AR102" s="227">
        <v>0</v>
      </c>
      <c r="AS102" s="228">
        <v>0</v>
      </c>
      <c r="AT102" s="227">
        <v>0</v>
      </c>
      <c r="AU102" s="228">
        <v>10</v>
      </c>
      <c r="AV102" s="227">
        <v>23500</v>
      </c>
      <c r="AW102" s="226">
        <v>14</v>
      </c>
      <c r="AX102" s="227">
        <v>230455</v>
      </c>
      <c r="AY102" s="228">
        <v>1</v>
      </c>
      <c r="AZ102" s="227">
        <v>82300</v>
      </c>
      <c r="BA102" s="228">
        <v>200</v>
      </c>
      <c r="BB102" s="227">
        <v>104400</v>
      </c>
      <c r="BC102" s="228">
        <v>1</v>
      </c>
      <c r="BD102" s="227">
        <v>40200</v>
      </c>
      <c r="BE102" s="228">
        <v>150</v>
      </c>
      <c r="BF102" s="227">
        <v>144000</v>
      </c>
      <c r="BG102" s="228">
        <v>0</v>
      </c>
      <c r="BH102" s="227">
        <v>0</v>
      </c>
      <c r="BI102" s="228">
        <v>14</v>
      </c>
      <c r="BJ102" s="227">
        <v>39600</v>
      </c>
      <c r="BK102" s="228">
        <v>270</v>
      </c>
      <c r="BL102" s="227">
        <v>96150</v>
      </c>
      <c r="BM102" s="228">
        <v>0</v>
      </c>
      <c r="BN102" s="227">
        <v>0</v>
      </c>
      <c r="BO102" s="228">
        <v>0</v>
      </c>
      <c r="BP102" s="227">
        <v>0</v>
      </c>
      <c r="BQ102" s="228">
        <v>0</v>
      </c>
      <c r="BR102" s="227">
        <v>0</v>
      </c>
      <c r="BS102" s="228">
        <v>6</v>
      </c>
      <c r="BT102" s="227">
        <v>121500</v>
      </c>
      <c r="BU102" s="228">
        <v>270</v>
      </c>
      <c r="BV102" s="227">
        <v>687300</v>
      </c>
      <c r="BW102" s="228">
        <v>115</v>
      </c>
      <c r="BX102" s="227">
        <v>110000</v>
      </c>
      <c r="BY102" s="228">
        <v>0</v>
      </c>
      <c r="BZ102" s="227">
        <v>0</v>
      </c>
    </row>
    <row r="103" spans="1:78" s="135" customFormat="1" ht="20.100000000000001" customHeight="1" x14ac:dyDescent="0.35">
      <c r="A103" s="158" t="s">
        <v>263</v>
      </c>
      <c r="B103" s="223" t="s">
        <v>284</v>
      </c>
      <c r="C103" s="224">
        <f>+E103+G103+I103+K103+M103+O103+Q103+S103+U103+W103+Y103+AA103+AC103+AE103+AG103+AI103+AK103+AO103+AQ103+AU103+AW103+AY103+BA103+BC103+BE103+BG103+BI103+BK103+BM103+BO103+BQ103+BS103+BU103+BW103+BY103+AM103+AS103</f>
        <v>156326</v>
      </c>
      <c r="D103" s="225">
        <f>+F103+H103+J103+L103+N103+P103+R103+T103+V103+X103+Z103+AB103+AD103+AF103+AH103+AJ103+AL103+AP103+AR103+AV103+AX103+AZ103+BB103+BD103+BF103+BH103+BJ103+BL103+BN103+BP103+BR103+BT103+BV103+BX103+BZ103+AN103+AT103</f>
        <v>6893030</v>
      </c>
      <c r="E103" s="226">
        <v>130</v>
      </c>
      <c r="F103" s="227">
        <v>69200</v>
      </c>
      <c r="G103" s="228">
        <v>65</v>
      </c>
      <c r="H103" s="227">
        <v>35850</v>
      </c>
      <c r="I103" s="228">
        <v>25</v>
      </c>
      <c r="J103" s="227">
        <v>15550</v>
      </c>
      <c r="K103" s="226">
        <v>220</v>
      </c>
      <c r="L103" s="227">
        <v>374000</v>
      </c>
      <c r="M103" s="228">
        <v>110</v>
      </c>
      <c r="N103" s="227">
        <v>116600</v>
      </c>
      <c r="O103" s="228">
        <v>40</v>
      </c>
      <c r="P103" s="227">
        <v>198000</v>
      </c>
      <c r="Q103" s="228">
        <v>30</v>
      </c>
      <c r="R103" s="227">
        <v>87500</v>
      </c>
      <c r="S103" s="228">
        <v>0</v>
      </c>
      <c r="T103" s="227">
        <v>0</v>
      </c>
      <c r="U103" s="226">
        <v>20</v>
      </c>
      <c r="V103" s="227">
        <v>18300</v>
      </c>
      <c r="W103" s="228">
        <v>53</v>
      </c>
      <c r="X103" s="227">
        <v>2735320</v>
      </c>
      <c r="Y103" s="228">
        <v>270</v>
      </c>
      <c r="Z103" s="227">
        <v>522900</v>
      </c>
      <c r="AA103" s="226">
        <v>0</v>
      </c>
      <c r="AB103" s="227">
        <v>0</v>
      </c>
      <c r="AC103" s="228">
        <v>0</v>
      </c>
      <c r="AD103" s="227">
        <v>0</v>
      </c>
      <c r="AE103" s="228">
        <v>0</v>
      </c>
      <c r="AF103" s="227">
        <v>0</v>
      </c>
      <c r="AG103" s="226">
        <v>0</v>
      </c>
      <c r="AH103" s="227">
        <v>0</v>
      </c>
      <c r="AI103" s="228">
        <v>0</v>
      </c>
      <c r="AJ103" s="227">
        <v>0</v>
      </c>
      <c r="AK103" s="228">
        <v>154000</v>
      </c>
      <c r="AL103" s="227">
        <v>383272</v>
      </c>
      <c r="AM103" s="228">
        <v>11</v>
      </c>
      <c r="AN103" s="227">
        <v>33</v>
      </c>
      <c r="AO103" s="226">
        <v>0</v>
      </c>
      <c r="AP103" s="227">
        <v>0</v>
      </c>
      <c r="AQ103" s="228">
        <v>0</v>
      </c>
      <c r="AR103" s="227">
        <v>0</v>
      </c>
      <c r="AS103" s="228">
        <v>0</v>
      </c>
      <c r="AT103" s="227">
        <v>0</v>
      </c>
      <c r="AU103" s="228">
        <v>10</v>
      </c>
      <c r="AV103" s="227">
        <v>20500</v>
      </c>
      <c r="AW103" s="226">
        <v>19</v>
      </c>
      <c r="AX103" s="227">
        <v>291455</v>
      </c>
      <c r="AY103" s="228">
        <v>1</v>
      </c>
      <c r="AZ103" s="227">
        <v>82300</v>
      </c>
      <c r="BA103" s="228">
        <v>300</v>
      </c>
      <c r="BB103" s="227">
        <v>166400</v>
      </c>
      <c r="BC103" s="228">
        <v>1</v>
      </c>
      <c r="BD103" s="227">
        <v>40200</v>
      </c>
      <c r="BE103" s="228">
        <v>150</v>
      </c>
      <c r="BF103" s="227">
        <v>147000</v>
      </c>
      <c r="BG103" s="228">
        <v>0</v>
      </c>
      <c r="BH103" s="227">
        <v>0</v>
      </c>
      <c r="BI103" s="228">
        <v>14</v>
      </c>
      <c r="BJ103" s="227">
        <v>39600</v>
      </c>
      <c r="BK103" s="228">
        <v>300</v>
      </c>
      <c r="BL103" s="227">
        <v>138350</v>
      </c>
      <c r="BM103" s="228">
        <v>0</v>
      </c>
      <c r="BN103" s="227">
        <v>0</v>
      </c>
      <c r="BO103" s="228">
        <v>1</v>
      </c>
      <c r="BP103" s="227">
        <v>38500</v>
      </c>
      <c r="BQ103" s="228">
        <v>0</v>
      </c>
      <c r="BR103" s="227">
        <v>0</v>
      </c>
      <c r="BS103" s="228">
        <v>6</v>
      </c>
      <c r="BT103" s="227">
        <v>136500</v>
      </c>
      <c r="BU103" s="228">
        <v>390</v>
      </c>
      <c r="BV103" s="227">
        <v>1093700</v>
      </c>
      <c r="BW103" s="228">
        <v>160</v>
      </c>
      <c r="BX103" s="227">
        <v>142000</v>
      </c>
      <c r="BY103" s="228">
        <v>0</v>
      </c>
      <c r="BZ103" s="227">
        <v>0</v>
      </c>
    </row>
    <row r="104" spans="1:78" s="135" customFormat="1" ht="20.100000000000001" customHeight="1" x14ac:dyDescent="0.35">
      <c r="A104" s="158" t="s">
        <v>265</v>
      </c>
      <c r="B104" s="223" t="s">
        <v>286</v>
      </c>
      <c r="C104" s="224">
        <f>+E104+G104+I104+K104+M104+O104+Q104+S104+U104+W104+Y104+AA104+AC104+AE104+AG104+AI104+AK104+AO104+AQ104+AU104+AW104+AY104+BA104+BC104+BE104+BG104+BI104+BK104+BM104+BO104+BQ104+BS104+BU104+BW104+BY104+AM104+AS104</f>
        <v>217988</v>
      </c>
      <c r="D104" s="225">
        <f>+F104+H104+J104+L104+N104+P104+R104+T104+V104+X104+Z104+AB104+AD104+AF104+AH104+AJ104+AL104+AP104+AR104+AV104+AX104+AZ104+BB104+BD104+BF104+BH104+BJ104+BL104+BN104+BP104+BR104+BT104+BV104+BX104+BZ104+AN104+AT104</f>
        <v>6116527</v>
      </c>
      <c r="E104" s="226">
        <v>200</v>
      </c>
      <c r="F104" s="227">
        <v>103200</v>
      </c>
      <c r="G104" s="228">
        <v>88</v>
      </c>
      <c r="H104" s="227">
        <v>49320</v>
      </c>
      <c r="I104" s="228">
        <v>75</v>
      </c>
      <c r="J104" s="227">
        <v>46650</v>
      </c>
      <c r="K104" s="226">
        <v>31</v>
      </c>
      <c r="L104" s="227">
        <v>52700</v>
      </c>
      <c r="M104" s="228">
        <v>70</v>
      </c>
      <c r="N104" s="227">
        <v>74200</v>
      </c>
      <c r="O104" s="228">
        <v>80</v>
      </c>
      <c r="P104" s="227">
        <v>391000</v>
      </c>
      <c r="Q104" s="228">
        <v>30</v>
      </c>
      <c r="R104" s="227">
        <v>87500</v>
      </c>
      <c r="S104" s="228">
        <v>20</v>
      </c>
      <c r="T104" s="227">
        <v>19000</v>
      </c>
      <c r="U104" s="226">
        <v>375</v>
      </c>
      <c r="V104" s="227">
        <v>369690</v>
      </c>
      <c r="W104" s="228">
        <v>21</v>
      </c>
      <c r="X104" s="227">
        <v>1026360</v>
      </c>
      <c r="Y104" s="228">
        <v>205</v>
      </c>
      <c r="Z104" s="227">
        <v>380800</v>
      </c>
      <c r="AA104" s="226">
        <v>0</v>
      </c>
      <c r="AB104" s="227">
        <v>0</v>
      </c>
      <c r="AC104" s="228">
        <v>0</v>
      </c>
      <c r="AD104" s="227">
        <v>0</v>
      </c>
      <c r="AE104" s="228">
        <v>0</v>
      </c>
      <c r="AF104" s="227">
        <v>0</v>
      </c>
      <c r="AG104" s="226">
        <v>0</v>
      </c>
      <c r="AH104" s="227">
        <v>0</v>
      </c>
      <c r="AI104" s="228">
        <v>50</v>
      </c>
      <c r="AJ104" s="227">
        <v>47000</v>
      </c>
      <c r="AK104" s="228">
        <v>215000</v>
      </c>
      <c r="AL104" s="227">
        <v>616210</v>
      </c>
      <c r="AM104" s="228">
        <v>64</v>
      </c>
      <c r="AN104" s="227">
        <v>192</v>
      </c>
      <c r="AO104" s="226">
        <v>0</v>
      </c>
      <c r="AP104" s="227">
        <v>0</v>
      </c>
      <c r="AQ104" s="228">
        <v>0</v>
      </c>
      <c r="AR104" s="227">
        <v>0</v>
      </c>
      <c r="AS104" s="228">
        <v>0</v>
      </c>
      <c r="AT104" s="227">
        <v>0</v>
      </c>
      <c r="AU104" s="228">
        <v>10</v>
      </c>
      <c r="AV104" s="227">
        <v>27500</v>
      </c>
      <c r="AW104" s="226">
        <v>26</v>
      </c>
      <c r="AX104" s="227">
        <v>382455</v>
      </c>
      <c r="AY104" s="228">
        <v>1</v>
      </c>
      <c r="AZ104" s="227">
        <v>82300</v>
      </c>
      <c r="BA104" s="228">
        <v>300</v>
      </c>
      <c r="BB104" s="227">
        <v>166400</v>
      </c>
      <c r="BC104" s="228">
        <v>1</v>
      </c>
      <c r="BD104" s="227">
        <v>40200</v>
      </c>
      <c r="BE104" s="228">
        <v>190</v>
      </c>
      <c r="BF104" s="227">
        <v>159000</v>
      </c>
      <c r="BG104" s="228">
        <v>0</v>
      </c>
      <c r="BH104" s="227">
        <v>0</v>
      </c>
      <c r="BI104" s="228">
        <v>14</v>
      </c>
      <c r="BJ104" s="227">
        <v>39600</v>
      </c>
      <c r="BK104" s="228">
        <v>300</v>
      </c>
      <c r="BL104" s="227">
        <v>129350</v>
      </c>
      <c r="BM104" s="228">
        <v>0</v>
      </c>
      <c r="BN104" s="227">
        <v>0</v>
      </c>
      <c r="BO104" s="228">
        <v>1</v>
      </c>
      <c r="BP104" s="227">
        <v>38500</v>
      </c>
      <c r="BQ104" s="228">
        <v>0</v>
      </c>
      <c r="BR104" s="227">
        <v>0</v>
      </c>
      <c r="BS104" s="228">
        <v>6</v>
      </c>
      <c r="BT104" s="227">
        <v>126500</v>
      </c>
      <c r="BU104" s="228">
        <v>600</v>
      </c>
      <c r="BV104" s="227">
        <v>1498900</v>
      </c>
      <c r="BW104" s="228">
        <v>230</v>
      </c>
      <c r="BX104" s="227">
        <v>162000</v>
      </c>
      <c r="BY104" s="228">
        <v>0</v>
      </c>
      <c r="BZ104" s="227">
        <v>0</v>
      </c>
    </row>
    <row r="105" spans="1:78" s="135" customFormat="1" ht="20.100000000000001" customHeight="1" x14ac:dyDescent="0.35">
      <c r="A105" s="158" t="s">
        <v>267</v>
      </c>
      <c r="B105" s="223" t="s">
        <v>288</v>
      </c>
      <c r="C105" s="224">
        <f>+E105+G105+I105+K105+M105+O105+Q105+S105+U105+W105+Y105+AA105+AC105+AE105+AG105+AI105+AK105+AO105+AQ105+AU105+AW105+AY105+BA105+BC105+BE105+BG105+BI105+BK105+BM105+BO105+BQ105+BS105+BU105+BW105+BY105+AM105+AS105</f>
        <v>146687</v>
      </c>
      <c r="D105" s="225">
        <f>+F105+H105+J105+L105+N105+P105+R105+T105+V105+X105+Z105+AB105+AD105+AF105+AH105+AJ105+AL105+AP105+AR105+AV105+AX105+AZ105+BB105+BD105+BF105+BH105+BJ105+BL105+BN105+BP105+BR105+BT105+BV105+BX105+BZ105+AN105+AT105</f>
        <v>8369556</v>
      </c>
      <c r="E105" s="226">
        <v>180</v>
      </c>
      <c r="F105" s="227">
        <v>91200</v>
      </c>
      <c r="G105" s="228">
        <v>78</v>
      </c>
      <c r="H105" s="227">
        <v>43920</v>
      </c>
      <c r="I105" s="228">
        <v>75</v>
      </c>
      <c r="J105" s="227">
        <v>46650</v>
      </c>
      <c r="K105" s="226">
        <v>132</v>
      </c>
      <c r="L105" s="227">
        <v>224400</v>
      </c>
      <c r="M105" s="228">
        <v>120</v>
      </c>
      <c r="N105" s="227">
        <v>137200</v>
      </c>
      <c r="O105" s="228">
        <v>120</v>
      </c>
      <c r="P105" s="227">
        <v>563000</v>
      </c>
      <c r="Q105" s="228">
        <v>30</v>
      </c>
      <c r="R105" s="227">
        <v>87500</v>
      </c>
      <c r="S105" s="228">
        <v>20</v>
      </c>
      <c r="T105" s="227">
        <v>19000</v>
      </c>
      <c r="U105" s="226">
        <v>406</v>
      </c>
      <c r="V105" s="227">
        <v>389145</v>
      </c>
      <c r="W105" s="228">
        <v>49</v>
      </c>
      <c r="X105" s="227">
        <v>2547920</v>
      </c>
      <c r="Y105" s="228">
        <v>350</v>
      </c>
      <c r="Z105" s="227">
        <v>742400</v>
      </c>
      <c r="AA105" s="226">
        <v>0</v>
      </c>
      <c r="AB105" s="227">
        <v>0</v>
      </c>
      <c r="AC105" s="228">
        <v>0</v>
      </c>
      <c r="AD105" s="227">
        <v>0</v>
      </c>
      <c r="AE105" s="228">
        <v>0</v>
      </c>
      <c r="AF105" s="227">
        <v>20000</v>
      </c>
      <c r="AG105" s="226">
        <v>0</v>
      </c>
      <c r="AH105" s="227">
        <v>0</v>
      </c>
      <c r="AI105" s="228">
        <v>50</v>
      </c>
      <c r="AJ105" s="227">
        <v>47000</v>
      </c>
      <c r="AK105" s="228">
        <v>143000</v>
      </c>
      <c r="AL105" s="227">
        <v>418010</v>
      </c>
      <c r="AM105" s="228">
        <v>302</v>
      </c>
      <c r="AN105" s="227">
        <v>906</v>
      </c>
      <c r="AO105" s="226">
        <v>0</v>
      </c>
      <c r="AP105" s="227">
        <v>10100</v>
      </c>
      <c r="AQ105" s="228">
        <v>0</v>
      </c>
      <c r="AR105" s="227">
        <v>0</v>
      </c>
      <c r="AS105" s="228">
        <v>0</v>
      </c>
      <c r="AT105" s="227">
        <v>0</v>
      </c>
      <c r="AU105" s="228">
        <v>10</v>
      </c>
      <c r="AV105" s="227">
        <v>20500</v>
      </c>
      <c r="AW105" s="226">
        <v>24</v>
      </c>
      <c r="AX105" s="227">
        <v>356455</v>
      </c>
      <c r="AY105" s="228">
        <v>1</v>
      </c>
      <c r="AZ105" s="227">
        <v>82300</v>
      </c>
      <c r="BA105" s="228">
        <v>300</v>
      </c>
      <c r="BB105" s="227">
        <v>166400</v>
      </c>
      <c r="BC105" s="228">
        <v>1</v>
      </c>
      <c r="BD105" s="227">
        <v>40200</v>
      </c>
      <c r="BE105" s="228">
        <v>215</v>
      </c>
      <c r="BF105" s="227">
        <v>224000</v>
      </c>
      <c r="BG105" s="228">
        <v>0</v>
      </c>
      <c r="BH105" s="227">
        <v>0</v>
      </c>
      <c r="BI105" s="228">
        <v>14</v>
      </c>
      <c r="BJ105" s="227">
        <v>39600</v>
      </c>
      <c r="BK105" s="228">
        <v>330</v>
      </c>
      <c r="BL105" s="227">
        <v>144550</v>
      </c>
      <c r="BM105" s="228">
        <v>0</v>
      </c>
      <c r="BN105" s="227">
        <v>0</v>
      </c>
      <c r="BO105" s="228">
        <v>0</v>
      </c>
      <c r="BP105" s="227">
        <v>0</v>
      </c>
      <c r="BQ105" s="228">
        <v>124</v>
      </c>
      <c r="BR105" s="227">
        <v>173600</v>
      </c>
      <c r="BS105" s="228">
        <v>6</v>
      </c>
      <c r="BT105" s="227">
        <v>126500</v>
      </c>
      <c r="BU105" s="228">
        <v>540</v>
      </c>
      <c r="BV105" s="227">
        <v>1445100</v>
      </c>
      <c r="BW105" s="228">
        <v>210</v>
      </c>
      <c r="BX105" s="227">
        <v>162000</v>
      </c>
      <c r="BY105" s="228">
        <v>0</v>
      </c>
      <c r="BZ105" s="227">
        <v>0</v>
      </c>
    </row>
    <row r="106" spans="1:78" s="135" customFormat="1" ht="20.100000000000001" customHeight="1" x14ac:dyDescent="0.35">
      <c r="A106" s="158" t="s">
        <v>269</v>
      </c>
      <c r="B106" s="223" t="s">
        <v>290</v>
      </c>
      <c r="C106" s="224">
        <f>+E106+G106+I106+K106+M106+O106+Q106+S106+U106+W106+Y106+AA106+AC106+AE106+AG106+AI106+AK106+AO106+AQ106+AU106+AW106+AY106+BA106+BC106+BE106+BG106+BI106+BK106+BM106+BO106+BQ106+BS106+BU106+BW106+BY106+AM106+AS106</f>
        <v>180005</v>
      </c>
      <c r="D106" s="225">
        <f>+F106+H106+J106+L106+N106+P106+R106+T106+V106+X106+Z106+AB106+AD106+AF106+AH106+AJ106+AL106+AP106+AR106+AV106+AX106+AZ106+BB106+BD106+BF106+BH106+BJ106+BL106+BN106+BP106+BR106+BT106+BV106+BX106+BZ106+AN106+AT106</f>
        <v>5977645</v>
      </c>
      <c r="E106" s="226">
        <v>180</v>
      </c>
      <c r="F106" s="227">
        <v>91200</v>
      </c>
      <c r="G106" s="228">
        <v>78</v>
      </c>
      <c r="H106" s="227">
        <v>43920</v>
      </c>
      <c r="I106" s="228">
        <v>75</v>
      </c>
      <c r="J106" s="227">
        <v>46650</v>
      </c>
      <c r="K106" s="226">
        <v>70</v>
      </c>
      <c r="L106" s="227">
        <v>119000</v>
      </c>
      <c r="M106" s="228">
        <v>70</v>
      </c>
      <c r="N106" s="227">
        <v>134200</v>
      </c>
      <c r="O106" s="228">
        <v>40</v>
      </c>
      <c r="P106" s="227">
        <v>198000</v>
      </c>
      <c r="Q106" s="228">
        <v>0</v>
      </c>
      <c r="R106" s="227">
        <v>0</v>
      </c>
      <c r="S106" s="228">
        <v>0</v>
      </c>
      <c r="T106" s="227">
        <v>0</v>
      </c>
      <c r="U106" s="226">
        <v>0</v>
      </c>
      <c r="V106" s="227">
        <v>0</v>
      </c>
      <c r="W106" s="228">
        <v>30</v>
      </c>
      <c r="X106" s="227">
        <v>1300920</v>
      </c>
      <c r="Y106" s="228">
        <v>225</v>
      </c>
      <c r="Z106" s="227">
        <v>297900</v>
      </c>
      <c r="AA106" s="226">
        <v>0</v>
      </c>
      <c r="AB106" s="227">
        <v>142500</v>
      </c>
      <c r="AC106" s="228">
        <v>0</v>
      </c>
      <c r="AD106" s="227">
        <v>0</v>
      </c>
      <c r="AE106" s="228">
        <v>0</v>
      </c>
      <c r="AF106" s="227">
        <v>0</v>
      </c>
      <c r="AG106" s="226">
        <v>0</v>
      </c>
      <c r="AH106" s="227">
        <v>0</v>
      </c>
      <c r="AI106" s="228">
        <v>0</v>
      </c>
      <c r="AJ106" s="227">
        <v>0</v>
      </c>
      <c r="AK106" s="228">
        <v>176000</v>
      </c>
      <c r="AL106" s="227">
        <v>450050</v>
      </c>
      <c r="AM106" s="228">
        <v>1400</v>
      </c>
      <c r="AN106" s="227">
        <v>4200</v>
      </c>
      <c r="AO106" s="226">
        <v>0</v>
      </c>
      <c r="AP106" s="227">
        <v>0</v>
      </c>
      <c r="AQ106" s="228">
        <v>0</v>
      </c>
      <c r="AR106" s="227">
        <v>0</v>
      </c>
      <c r="AS106" s="228">
        <v>0</v>
      </c>
      <c r="AT106" s="227">
        <v>0</v>
      </c>
      <c r="AU106" s="228">
        <v>10</v>
      </c>
      <c r="AV106" s="227">
        <v>23500</v>
      </c>
      <c r="AW106" s="226">
        <v>24</v>
      </c>
      <c r="AX106" s="227">
        <v>356455</v>
      </c>
      <c r="AY106" s="228">
        <v>0</v>
      </c>
      <c r="AZ106" s="227">
        <v>0</v>
      </c>
      <c r="BA106" s="228">
        <v>300</v>
      </c>
      <c r="BB106" s="227">
        <v>166400</v>
      </c>
      <c r="BC106" s="228">
        <v>2</v>
      </c>
      <c r="BD106" s="227">
        <v>80400</v>
      </c>
      <c r="BE106" s="228">
        <v>420</v>
      </c>
      <c r="BF106" s="227">
        <v>637800</v>
      </c>
      <c r="BG106" s="228">
        <v>0</v>
      </c>
      <c r="BH106" s="227">
        <v>0</v>
      </c>
      <c r="BI106" s="228">
        <v>14</v>
      </c>
      <c r="BJ106" s="227">
        <v>39600</v>
      </c>
      <c r="BK106" s="228">
        <v>300</v>
      </c>
      <c r="BL106" s="227">
        <v>147550</v>
      </c>
      <c r="BM106" s="228">
        <v>0</v>
      </c>
      <c r="BN106" s="227">
        <v>0</v>
      </c>
      <c r="BO106" s="228">
        <v>1</v>
      </c>
      <c r="BP106" s="227">
        <v>62000</v>
      </c>
      <c r="BQ106" s="228">
        <v>0</v>
      </c>
      <c r="BR106" s="227">
        <v>74000</v>
      </c>
      <c r="BS106" s="228">
        <v>6</v>
      </c>
      <c r="BT106" s="227">
        <v>121500</v>
      </c>
      <c r="BU106" s="228">
        <v>540</v>
      </c>
      <c r="BV106" s="227">
        <v>1269900</v>
      </c>
      <c r="BW106" s="228">
        <v>220</v>
      </c>
      <c r="BX106" s="227">
        <v>170000</v>
      </c>
      <c r="BY106" s="228">
        <v>0</v>
      </c>
      <c r="BZ106" s="227">
        <v>0</v>
      </c>
    </row>
    <row r="107" spans="1:78" s="135" customFormat="1" ht="20.100000000000001" customHeight="1" x14ac:dyDescent="0.35">
      <c r="A107" s="158" t="s">
        <v>271</v>
      </c>
      <c r="B107" s="223" t="s">
        <v>292</v>
      </c>
      <c r="C107" s="224">
        <f>+E107+G107+I107+K107+M107+O107+Q107+S107+U107+W107+Y107+AA107+AC107+AE107+AG107+AI107+AK107+AO107+AQ107+AU107+AW107+AY107+BA107+BC107+BE107+BG107+BI107+BK107+BM107+BO107+BQ107+BS107+BU107+BW107+BY107+AM107+AS107</f>
        <v>115128</v>
      </c>
      <c r="D107" s="225">
        <f>+F107+H107+J107+L107+N107+P107+R107+T107+V107+X107+Z107+AB107+AD107+AF107+AH107+AJ107+AL107+AP107+AR107+AV107+AX107+AZ107+BB107+BD107+BF107+BH107+BJ107+BL107+BN107+BP107+BR107+BT107+BV107+BX107+BZ107+AN107+AT107</f>
        <v>4262710</v>
      </c>
      <c r="E107" s="226">
        <v>120</v>
      </c>
      <c r="F107" s="227">
        <v>65200</v>
      </c>
      <c r="G107" s="228">
        <v>55</v>
      </c>
      <c r="H107" s="227">
        <v>30450</v>
      </c>
      <c r="I107" s="228">
        <v>75</v>
      </c>
      <c r="J107" s="227">
        <v>46650</v>
      </c>
      <c r="K107" s="226">
        <v>126</v>
      </c>
      <c r="L107" s="227">
        <v>214200</v>
      </c>
      <c r="M107" s="228">
        <v>90</v>
      </c>
      <c r="N107" s="227">
        <v>95400</v>
      </c>
      <c r="O107" s="228">
        <v>40</v>
      </c>
      <c r="P107" s="227">
        <v>198000</v>
      </c>
      <c r="Q107" s="228">
        <v>30</v>
      </c>
      <c r="R107" s="227">
        <v>87500</v>
      </c>
      <c r="S107" s="228">
        <v>20</v>
      </c>
      <c r="T107" s="227">
        <v>19000</v>
      </c>
      <c r="U107" s="226">
        <v>10</v>
      </c>
      <c r="V107" s="227">
        <v>9150</v>
      </c>
      <c r="W107" s="228">
        <v>9</v>
      </c>
      <c r="X107" s="227">
        <v>417600</v>
      </c>
      <c r="Y107" s="228">
        <v>263</v>
      </c>
      <c r="Z107" s="227">
        <v>269300</v>
      </c>
      <c r="AA107" s="226">
        <v>0</v>
      </c>
      <c r="AB107" s="227">
        <v>63000</v>
      </c>
      <c r="AC107" s="228">
        <v>0</v>
      </c>
      <c r="AD107" s="227">
        <v>0</v>
      </c>
      <c r="AE107" s="228">
        <v>0</v>
      </c>
      <c r="AF107" s="227">
        <v>0</v>
      </c>
      <c r="AG107" s="226">
        <v>0</v>
      </c>
      <c r="AH107" s="227">
        <v>0</v>
      </c>
      <c r="AI107" s="228">
        <v>50</v>
      </c>
      <c r="AJ107" s="227">
        <v>47000</v>
      </c>
      <c r="AK107" s="228">
        <v>112000</v>
      </c>
      <c r="AL107" s="227">
        <v>295570</v>
      </c>
      <c r="AM107" s="228">
        <v>695</v>
      </c>
      <c r="AN107" s="227">
        <v>2085</v>
      </c>
      <c r="AO107" s="226">
        <v>0</v>
      </c>
      <c r="AP107" s="227">
        <v>0</v>
      </c>
      <c r="AQ107" s="228">
        <v>0</v>
      </c>
      <c r="AR107" s="227">
        <v>0</v>
      </c>
      <c r="AS107" s="228">
        <v>0</v>
      </c>
      <c r="AT107" s="227">
        <v>0</v>
      </c>
      <c r="AU107" s="228">
        <v>10</v>
      </c>
      <c r="AV107" s="227">
        <v>20500</v>
      </c>
      <c r="AW107" s="226">
        <v>18</v>
      </c>
      <c r="AX107" s="227">
        <v>278455</v>
      </c>
      <c r="AY107" s="228">
        <v>1</v>
      </c>
      <c r="AZ107" s="227">
        <v>82300</v>
      </c>
      <c r="BA107" s="228">
        <v>300</v>
      </c>
      <c r="BB107" s="227">
        <v>166400</v>
      </c>
      <c r="BC107" s="228">
        <v>1</v>
      </c>
      <c r="BD107" s="227">
        <v>40200</v>
      </c>
      <c r="BE107" s="228">
        <v>355</v>
      </c>
      <c r="BF107" s="227">
        <v>479400</v>
      </c>
      <c r="BG107" s="228">
        <v>0</v>
      </c>
      <c r="BH107" s="227">
        <v>0</v>
      </c>
      <c r="BI107" s="228">
        <v>14</v>
      </c>
      <c r="BJ107" s="227">
        <v>39600</v>
      </c>
      <c r="BK107" s="228">
        <v>330</v>
      </c>
      <c r="BL107" s="227">
        <v>144550</v>
      </c>
      <c r="BM107" s="228">
        <v>0</v>
      </c>
      <c r="BN107" s="227">
        <v>0</v>
      </c>
      <c r="BO107" s="228">
        <v>0</v>
      </c>
      <c r="BP107" s="227">
        <v>0</v>
      </c>
      <c r="BQ107" s="228">
        <v>0</v>
      </c>
      <c r="BR107" s="227">
        <v>0</v>
      </c>
      <c r="BS107" s="228">
        <v>6</v>
      </c>
      <c r="BT107" s="227">
        <v>121500</v>
      </c>
      <c r="BU107" s="228">
        <v>360</v>
      </c>
      <c r="BV107" s="227">
        <v>899700</v>
      </c>
      <c r="BW107" s="228">
        <v>150</v>
      </c>
      <c r="BX107" s="227">
        <v>130000</v>
      </c>
      <c r="BY107" s="228">
        <v>0</v>
      </c>
      <c r="BZ107" s="227">
        <v>0</v>
      </c>
    </row>
    <row r="108" spans="1:78" s="136" customFormat="1" x14ac:dyDescent="0.35">
      <c r="A108" s="158" t="s">
        <v>273</v>
      </c>
      <c r="B108" s="223" t="s">
        <v>294</v>
      </c>
      <c r="C108" s="224">
        <f>+E108+G108+I108+K108+M108+O108+Q108+S108+U108+W108+Y108+AA108+AC108+AE108+AG108+AI108+AK108+AO108+AQ108+AU108+AW108+AY108+BA108+BC108+BE108+BG108+BI108+BK108+BM108+BO108+BQ108+BS108+BU108+BW108+BY108+AM108+AS108</f>
        <v>53891</v>
      </c>
      <c r="D108" s="225">
        <f>+F108+H108+J108+L108+N108+P108+R108+T108+V108+X108+Z108+AB108+AD108+AF108+AH108+AJ108+AL108+AP108+AR108+AV108+AX108+AZ108+BB108+BD108+BF108+BH108+BJ108+BL108+BN108+BP108+BR108+BT108+BV108+BX108+BZ108+AN108+AT108</f>
        <v>3122295.666666667</v>
      </c>
      <c r="E108" s="226">
        <v>70</v>
      </c>
      <c r="F108" s="227">
        <v>43200</v>
      </c>
      <c r="G108" s="228">
        <v>37</v>
      </c>
      <c r="H108" s="227">
        <v>21930</v>
      </c>
      <c r="I108" s="228">
        <v>75</v>
      </c>
      <c r="J108" s="227">
        <v>46650</v>
      </c>
      <c r="K108" s="226">
        <v>42</v>
      </c>
      <c r="L108" s="227">
        <v>71400</v>
      </c>
      <c r="M108" s="228">
        <v>50</v>
      </c>
      <c r="N108" s="227">
        <v>53000</v>
      </c>
      <c r="O108" s="228">
        <v>30</v>
      </c>
      <c r="P108" s="227">
        <v>145000</v>
      </c>
      <c r="Q108" s="228">
        <v>30</v>
      </c>
      <c r="R108" s="227">
        <v>87500</v>
      </c>
      <c r="S108" s="228">
        <v>0</v>
      </c>
      <c r="T108" s="227">
        <v>0</v>
      </c>
      <c r="U108" s="226">
        <v>10</v>
      </c>
      <c r="V108" s="227">
        <v>10800</v>
      </c>
      <c r="W108" s="228">
        <v>10</v>
      </c>
      <c r="X108" s="227">
        <v>424120</v>
      </c>
      <c r="Y108" s="228">
        <v>155</v>
      </c>
      <c r="Z108" s="227">
        <v>169900</v>
      </c>
      <c r="AA108" s="226">
        <v>0</v>
      </c>
      <c r="AB108" s="227">
        <v>0</v>
      </c>
      <c r="AC108" s="228">
        <v>0</v>
      </c>
      <c r="AD108" s="227">
        <v>0</v>
      </c>
      <c r="AE108" s="228">
        <v>0</v>
      </c>
      <c r="AF108" s="227">
        <v>0</v>
      </c>
      <c r="AG108" s="226">
        <v>0</v>
      </c>
      <c r="AH108" s="227">
        <v>0</v>
      </c>
      <c r="AI108" s="228">
        <v>0</v>
      </c>
      <c r="AJ108" s="227">
        <v>0</v>
      </c>
      <c r="AK108" s="228">
        <v>52000</v>
      </c>
      <c r="AL108" s="227">
        <v>160432.66666666669</v>
      </c>
      <c r="AM108" s="228">
        <v>186</v>
      </c>
      <c r="AN108" s="227">
        <v>558</v>
      </c>
      <c r="AO108" s="226">
        <v>0</v>
      </c>
      <c r="AP108" s="227">
        <v>0</v>
      </c>
      <c r="AQ108" s="228">
        <v>0</v>
      </c>
      <c r="AR108" s="227">
        <v>0</v>
      </c>
      <c r="AS108" s="228">
        <v>0</v>
      </c>
      <c r="AT108" s="227">
        <v>0</v>
      </c>
      <c r="AU108" s="228">
        <v>10</v>
      </c>
      <c r="AV108" s="227">
        <v>23500</v>
      </c>
      <c r="AW108" s="226">
        <v>12</v>
      </c>
      <c r="AX108" s="227">
        <v>204455</v>
      </c>
      <c r="AY108" s="228">
        <v>1</v>
      </c>
      <c r="AZ108" s="227">
        <v>82300</v>
      </c>
      <c r="BA108" s="228">
        <v>200</v>
      </c>
      <c r="BB108" s="227">
        <v>104400</v>
      </c>
      <c r="BC108" s="228">
        <v>1</v>
      </c>
      <c r="BD108" s="227">
        <v>40200</v>
      </c>
      <c r="BE108" s="228">
        <v>280</v>
      </c>
      <c r="BF108" s="227">
        <v>290100</v>
      </c>
      <c r="BG108" s="228">
        <v>0</v>
      </c>
      <c r="BH108" s="227">
        <v>0</v>
      </c>
      <c r="BI108" s="228">
        <v>14</v>
      </c>
      <c r="BJ108" s="227">
        <v>39600</v>
      </c>
      <c r="BK108" s="228">
        <v>210</v>
      </c>
      <c r="BL108" s="227">
        <v>93250</v>
      </c>
      <c r="BM108" s="228">
        <v>0</v>
      </c>
      <c r="BN108" s="227">
        <v>0</v>
      </c>
      <c r="BO108" s="228">
        <v>0</v>
      </c>
      <c r="BP108" s="227">
        <v>0</v>
      </c>
      <c r="BQ108" s="228">
        <v>157</v>
      </c>
      <c r="BR108" s="227">
        <v>225800</v>
      </c>
      <c r="BS108" s="228">
        <v>6</v>
      </c>
      <c r="BT108" s="227">
        <v>121500</v>
      </c>
      <c r="BU108" s="228">
        <v>210</v>
      </c>
      <c r="BV108" s="227">
        <v>568700</v>
      </c>
      <c r="BW108" s="228">
        <v>95</v>
      </c>
      <c r="BX108" s="227">
        <v>94000</v>
      </c>
      <c r="BY108" s="228">
        <v>0</v>
      </c>
      <c r="BZ108" s="227">
        <v>0</v>
      </c>
    </row>
    <row r="109" spans="1:78" s="136" customFormat="1" ht="20.25" customHeight="1" x14ac:dyDescent="0.35">
      <c r="A109" s="158" t="s">
        <v>275</v>
      </c>
      <c r="B109" s="223" t="s">
        <v>296</v>
      </c>
      <c r="C109" s="224">
        <f>+E109+G109+I109+K109+M109+O109+Q109+S109+U109+W109+Y109+AA109+AC109+AE109+AG109+AI109+AK109+AO109+AQ109+AU109+AW109+AY109+BA109+BC109+BE109+BG109+BI109+BK109+BM109+BO109+BQ109+BS109+BU109+BW109+BY109+AM109+AS109</f>
        <v>61481</v>
      </c>
      <c r="D109" s="225">
        <f>+F109+H109+J109+L109+N109+P109+R109+T109+V109+X109+Z109+AB109+AD109+AF109+AH109+AJ109+AL109+AP109+AR109+AV109+AX109+AZ109+BB109+BD109+BF109+BH109+BJ109+BL109+BN109+BP109+BR109+BT109+BV109+BX109+BZ109+AN109+AT109</f>
        <v>5382051.666666666</v>
      </c>
      <c r="E109" s="226">
        <v>80</v>
      </c>
      <c r="F109" s="227">
        <v>47200</v>
      </c>
      <c r="G109" s="228">
        <v>35</v>
      </c>
      <c r="H109" s="227">
        <v>19650</v>
      </c>
      <c r="I109" s="228">
        <v>75</v>
      </c>
      <c r="J109" s="227">
        <v>46650</v>
      </c>
      <c r="K109" s="226">
        <v>54</v>
      </c>
      <c r="L109" s="227">
        <v>91800</v>
      </c>
      <c r="M109" s="228">
        <v>70</v>
      </c>
      <c r="N109" s="227">
        <v>74200</v>
      </c>
      <c r="O109" s="228">
        <v>180</v>
      </c>
      <c r="P109" s="227">
        <v>843000</v>
      </c>
      <c r="Q109" s="228">
        <v>30</v>
      </c>
      <c r="R109" s="227">
        <v>87500</v>
      </c>
      <c r="S109" s="228">
        <v>0</v>
      </c>
      <c r="T109" s="227">
        <v>0</v>
      </c>
      <c r="U109" s="226">
        <v>0</v>
      </c>
      <c r="V109" s="227">
        <v>0</v>
      </c>
      <c r="W109" s="228">
        <v>27</v>
      </c>
      <c r="X109" s="227">
        <v>1147720</v>
      </c>
      <c r="Y109" s="228">
        <v>200</v>
      </c>
      <c r="Z109" s="227">
        <v>225200</v>
      </c>
      <c r="AA109" s="226">
        <v>0</v>
      </c>
      <c r="AB109" s="227">
        <v>0</v>
      </c>
      <c r="AC109" s="228">
        <v>0</v>
      </c>
      <c r="AD109" s="227">
        <v>0</v>
      </c>
      <c r="AE109" s="228">
        <v>0</v>
      </c>
      <c r="AF109" s="227">
        <v>0</v>
      </c>
      <c r="AG109" s="226">
        <v>0</v>
      </c>
      <c r="AH109" s="227">
        <v>0</v>
      </c>
      <c r="AI109" s="228">
        <v>50</v>
      </c>
      <c r="AJ109" s="227">
        <v>47000</v>
      </c>
      <c r="AK109" s="228">
        <v>58200</v>
      </c>
      <c r="AL109" s="227">
        <v>199926.66666666669</v>
      </c>
      <c r="AM109" s="228">
        <v>1500</v>
      </c>
      <c r="AN109" s="227">
        <v>4500</v>
      </c>
      <c r="AO109" s="226">
        <v>0</v>
      </c>
      <c r="AP109" s="227">
        <v>20200</v>
      </c>
      <c r="AQ109" s="228">
        <v>0</v>
      </c>
      <c r="AR109" s="227">
        <v>0</v>
      </c>
      <c r="AS109" s="228">
        <v>0</v>
      </c>
      <c r="AT109" s="227">
        <v>0</v>
      </c>
      <c r="AU109" s="228">
        <v>10</v>
      </c>
      <c r="AV109" s="227">
        <v>20500</v>
      </c>
      <c r="AW109" s="226">
        <v>8</v>
      </c>
      <c r="AX109" s="227">
        <v>172455</v>
      </c>
      <c r="AY109" s="228">
        <v>1</v>
      </c>
      <c r="AZ109" s="227">
        <v>82300</v>
      </c>
      <c r="BA109" s="228">
        <v>150</v>
      </c>
      <c r="BB109" s="227">
        <v>73400</v>
      </c>
      <c r="BC109" s="228">
        <v>1</v>
      </c>
      <c r="BD109" s="227">
        <v>40200</v>
      </c>
      <c r="BE109" s="228">
        <v>200</v>
      </c>
      <c r="BF109" s="227">
        <v>303500</v>
      </c>
      <c r="BG109" s="228">
        <v>0</v>
      </c>
      <c r="BH109" s="227">
        <v>0</v>
      </c>
      <c r="BI109" s="228">
        <v>14</v>
      </c>
      <c r="BJ109" s="227">
        <v>39600</v>
      </c>
      <c r="BK109" s="228">
        <v>240</v>
      </c>
      <c r="BL109" s="227">
        <v>90150</v>
      </c>
      <c r="BM109" s="228">
        <v>0</v>
      </c>
      <c r="BN109" s="227">
        <v>0</v>
      </c>
      <c r="BO109" s="228">
        <v>0</v>
      </c>
      <c r="BP109" s="227">
        <v>0</v>
      </c>
      <c r="BQ109" s="228">
        <v>0</v>
      </c>
      <c r="BR109" s="227">
        <v>0</v>
      </c>
      <c r="BS109" s="228">
        <v>6</v>
      </c>
      <c r="BT109" s="227">
        <v>121500</v>
      </c>
      <c r="BU109" s="228">
        <v>240</v>
      </c>
      <c r="BV109" s="227">
        <v>1461900</v>
      </c>
      <c r="BW109" s="228">
        <v>110</v>
      </c>
      <c r="BX109" s="227">
        <v>122000</v>
      </c>
      <c r="BY109" s="228">
        <v>0</v>
      </c>
      <c r="BZ109" s="227">
        <v>0</v>
      </c>
    </row>
    <row r="110" spans="1:78" s="135" customFormat="1" ht="20.100000000000001" customHeight="1" x14ac:dyDescent="0.35">
      <c r="A110" s="158" t="s">
        <v>277</v>
      </c>
      <c r="B110" s="223" t="s">
        <v>298</v>
      </c>
      <c r="C110" s="224">
        <f>+E110+G110+I110+K110+M110+O110+Q110+S110+U110+W110+Y110+AA110+AC110+AE110+AG110+AI110+AK110+AO110+AQ110+AU110+AW110+AY110+BA110+BC110+BE110+BG110+BI110+BK110+BM110+BO110+BQ110+BS110+BU110+BW110+BY110+AM110+AS110</f>
        <v>277548</v>
      </c>
      <c r="D110" s="225">
        <f>+F110+H110+J110+L110+N110+P110+R110+T110+V110+X110+Z110+AB110+AD110+AF110+AH110+AJ110+AL110+AP110+AR110+AV110+AX110+AZ110+BB110+BD110+BF110+BH110+BJ110+BL110+BN110+BP110+BR110+BT110+BV110+BX110+BZ110+AN110+AT110</f>
        <v>12428341</v>
      </c>
      <c r="E110" s="226">
        <v>320</v>
      </c>
      <c r="F110" s="227">
        <v>151200</v>
      </c>
      <c r="G110" s="228">
        <v>135</v>
      </c>
      <c r="H110" s="227">
        <v>73650</v>
      </c>
      <c r="I110" s="228">
        <v>75</v>
      </c>
      <c r="J110" s="227">
        <v>46650</v>
      </c>
      <c r="K110" s="226">
        <v>263</v>
      </c>
      <c r="L110" s="227">
        <v>447100</v>
      </c>
      <c r="M110" s="228">
        <v>90</v>
      </c>
      <c r="N110" s="227">
        <v>95400</v>
      </c>
      <c r="O110" s="228">
        <v>60</v>
      </c>
      <c r="P110" s="227">
        <v>294000</v>
      </c>
      <c r="Q110" s="228">
        <v>0</v>
      </c>
      <c r="R110" s="227">
        <v>0</v>
      </c>
      <c r="S110" s="228">
        <v>20</v>
      </c>
      <c r="T110" s="227">
        <v>19000</v>
      </c>
      <c r="U110" s="226">
        <v>270</v>
      </c>
      <c r="V110" s="227">
        <v>266850</v>
      </c>
      <c r="W110" s="228">
        <v>95</v>
      </c>
      <c r="X110" s="227">
        <v>4929000</v>
      </c>
      <c r="Y110" s="228">
        <v>478</v>
      </c>
      <c r="Z110" s="227">
        <v>1057600</v>
      </c>
      <c r="AA110" s="226">
        <v>0</v>
      </c>
      <c r="AB110" s="227">
        <v>0</v>
      </c>
      <c r="AC110" s="228">
        <v>0</v>
      </c>
      <c r="AD110" s="227">
        <v>0</v>
      </c>
      <c r="AE110" s="228">
        <v>0</v>
      </c>
      <c r="AF110" s="227">
        <v>20000</v>
      </c>
      <c r="AG110" s="226">
        <v>0</v>
      </c>
      <c r="AH110" s="227">
        <v>0</v>
      </c>
      <c r="AI110" s="228">
        <v>50</v>
      </c>
      <c r="AJ110" s="227">
        <v>47000</v>
      </c>
      <c r="AK110" s="228">
        <v>273000</v>
      </c>
      <c r="AL110" s="227">
        <v>886811</v>
      </c>
      <c r="AM110" s="228">
        <v>325</v>
      </c>
      <c r="AN110" s="227">
        <v>975</v>
      </c>
      <c r="AO110" s="226">
        <v>0</v>
      </c>
      <c r="AP110" s="227">
        <v>20200</v>
      </c>
      <c r="AQ110" s="228">
        <v>0</v>
      </c>
      <c r="AR110" s="227">
        <v>0</v>
      </c>
      <c r="AS110" s="228">
        <v>0</v>
      </c>
      <c r="AT110" s="227">
        <v>0</v>
      </c>
      <c r="AU110" s="228">
        <v>10</v>
      </c>
      <c r="AV110" s="227">
        <v>23500</v>
      </c>
      <c r="AW110" s="226">
        <v>38</v>
      </c>
      <c r="AX110" s="227">
        <v>538455</v>
      </c>
      <c r="AY110" s="228">
        <v>1</v>
      </c>
      <c r="AZ110" s="227">
        <v>82300</v>
      </c>
      <c r="BA110" s="228">
        <v>350</v>
      </c>
      <c r="BB110" s="227">
        <v>197400</v>
      </c>
      <c r="BC110" s="228">
        <v>1</v>
      </c>
      <c r="BD110" s="227">
        <v>40200</v>
      </c>
      <c r="BE110" s="228">
        <v>210</v>
      </c>
      <c r="BF110" s="227">
        <v>170000</v>
      </c>
      <c r="BG110" s="228">
        <v>0</v>
      </c>
      <c r="BH110" s="227">
        <v>0</v>
      </c>
      <c r="BI110" s="228">
        <v>14</v>
      </c>
      <c r="BJ110" s="227">
        <v>39600</v>
      </c>
      <c r="BK110" s="228">
        <v>300</v>
      </c>
      <c r="BL110" s="227">
        <v>147550</v>
      </c>
      <c r="BM110" s="228">
        <v>0</v>
      </c>
      <c r="BN110" s="227">
        <v>0</v>
      </c>
      <c r="BO110" s="228">
        <v>1</v>
      </c>
      <c r="BP110" s="227">
        <v>38500</v>
      </c>
      <c r="BQ110" s="228">
        <v>106</v>
      </c>
      <c r="BR110" s="227">
        <v>148400</v>
      </c>
      <c r="BS110" s="228">
        <v>6</v>
      </c>
      <c r="BT110" s="227">
        <v>126500</v>
      </c>
      <c r="BU110" s="228">
        <v>960</v>
      </c>
      <c r="BV110" s="227">
        <v>2270500</v>
      </c>
      <c r="BW110" s="228">
        <v>370</v>
      </c>
      <c r="BX110" s="227">
        <v>250000</v>
      </c>
      <c r="BY110" s="228">
        <v>0</v>
      </c>
      <c r="BZ110" s="227">
        <v>0</v>
      </c>
    </row>
    <row r="111" spans="1:78" s="135" customFormat="1" ht="20.100000000000001" customHeight="1" x14ac:dyDescent="0.35">
      <c r="A111" s="158" t="s">
        <v>279</v>
      </c>
      <c r="B111" s="223" t="s">
        <v>300</v>
      </c>
      <c r="C111" s="224">
        <f>+E111+G111+I111+K111+M111+O111+Q111+S111+U111+W111+Y111+AA111+AC111+AE111+AG111+AI111+AK111+AO111+AQ111+AU111+AW111+AY111+BA111+BC111+BE111+BG111+BI111+BK111+BM111+BO111+BQ111+BS111+BU111+BW111+BY111+AM111+AS111</f>
        <v>208666</v>
      </c>
      <c r="D111" s="225">
        <f>+F111+H111+J111+L111+N111+P111+R111+T111+V111+X111+Z111+AB111+AD111+AF111+AH111+AJ111+AL111+AP111+AR111+AV111+AX111+AZ111+BB111+BD111+BF111+BH111+BJ111+BL111+BN111+BP111+BR111+BT111+BV111+BX111+BZ111+AN111+AT111</f>
        <v>9021761</v>
      </c>
      <c r="E111" s="226">
        <v>230</v>
      </c>
      <c r="F111" s="227">
        <v>115200</v>
      </c>
      <c r="G111" s="228">
        <v>90</v>
      </c>
      <c r="H111" s="227">
        <v>50100</v>
      </c>
      <c r="I111" s="228">
        <v>50</v>
      </c>
      <c r="J111" s="227">
        <v>31100</v>
      </c>
      <c r="K111" s="226">
        <v>244</v>
      </c>
      <c r="L111" s="227">
        <v>414800</v>
      </c>
      <c r="M111" s="228">
        <v>100</v>
      </c>
      <c r="N111" s="227">
        <v>106000</v>
      </c>
      <c r="O111" s="228">
        <v>180</v>
      </c>
      <c r="P111" s="227">
        <v>843000</v>
      </c>
      <c r="Q111" s="228">
        <v>30</v>
      </c>
      <c r="R111" s="227">
        <v>87500</v>
      </c>
      <c r="S111" s="228">
        <v>20</v>
      </c>
      <c r="T111" s="227">
        <v>19000</v>
      </c>
      <c r="U111" s="226">
        <v>72</v>
      </c>
      <c r="V111" s="227">
        <v>71160</v>
      </c>
      <c r="W111" s="228">
        <v>53</v>
      </c>
      <c r="X111" s="227">
        <v>2635520</v>
      </c>
      <c r="Y111" s="228">
        <v>325</v>
      </c>
      <c r="Z111" s="227">
        <v>629700</v>
      </c>
      <c r="AA111" s="226">
        <v>0</v>
      </c>
      <c r="AB111" s="227">
        <v>0</v>
      </c>
      <c r="AC111" s="228">
        <v>0</v>
      </c>
      <c r="AD111" s="227">
        <v>0</v>
      </c>
      <c r="AE111" s="228">
        <v>0</v>
      </c>
      <c r="AF111" s="227">
        <v>0</v>
      </c>
      <c r="AG111" s="226">
        <v>0</v>
      </c>
      <c r="AH111" s="227">
        <v>0</v>
      </c>
      <c r="AI111" s="228">
        <v>50</v>
      </c>
      <c r="AJ111" s="227">
        <v>47000</v>
      </c>
      <c r="AK111" s="228">
        <v>205000</v>
      </c>
      <c r="AL111" s="227">
        <v>523400</v>
      </c>
      <c r="AM111" s="228">
        <v>192</v>
      </c>
      <c r="AN111" s="227">
        <v>576</v>
      </c>
      <c r="AO111" s="226">
        <v>0</v>
      </c>
      <c r="AP111" s="227">
        <v>0</v>
      </c>
      <c r="AQ111" s="228">
        <v>0</v>
      </c>
      <c r="AR111" s="227">
        <v>0</v>
      </c>
      <c r="AS111" s="228">
        <v>0</v>
      </c>
      <c r="AT111" s="227">
        <v>0</v>
      </c>
      <c r="AU111" s="228">
        <v>10</v>
      </c>
      <c r="AV111" s="227">
        <v>23500</v>
      </c>
      <c r="AW111" s="226">
        <v>29</v>
      </c>
      <c r="AX111" s="227">
        <v>421455</v>
      </c>
      <c r="AY111" s="228">
        <v>1</v>
      </c>
      <c r="AZ111" s="227">
        <v>82300</v>
      </c>
      <c r="BA111" s="228">
        <v>300</v>
      </c>
      <c r="BB111" s="227">
        <v>166400</v>
      </c>
      <c r="BC111" s="228">
        <v>1</v>
      </c>
      <c r="BD111" s="227">
        <v>40200</v>
      </c>
      <c r="BE111" s="228">
        <v>210</v>
      </c>
      <c r="BF111" s="227">
        <v>235600</v>
      </c>
      <c r="BG111" s="228">
        <v>0</v>
      </c>
      <c r="BH111" s="227">
        <v>0</v>
      </c>
      <c r="BI111" s="228">
        <v>14</v>
      </c>
      <c r="BJ111" s="227">
        <v>39600</v>
      </c>
      <c r="BK111" s="228">
        <v>330</v>
      </c>
      <c r="BL111" s="227">
        <v>162550</v>
      </c>
      <c r="BM111" s="228">
        <v>0</v>
      </c>
      <c r="BN111" s="227">
        <v>0</v>
      </c>
      <c r="BO111" s="228">
        <v>1</v>
      </c>
      <c r="BP111" s="227">
        <v>38500</v>
      </c>
      <c r="BQ111" s="228">
        <v>178</v>
      </c>
      <c r="BR111" s="227">
        <v>249200</v>
      </c>
      <c r="BS111" s="228">
        <v>6</v>
      </c>
      <c r="BT111" s="227">
        <v>186500</v>
      </c>
      <c r="BU111" s="228">
        <v>690</v>
      </c>
      <c r="BV111" s="227">
        <v>1619900</v>
      </c>
      <c r="BW111" s="228">
        <v>260</v>
      </c>
      <c r="BX111" s="227">
        <v>182000</v>
      </c>
      <c r="BY111" s="228">
        <v>0</v>
      </c>
      <c r="BZ111" s="227">
        <v>0</v>
      </c>
    </row>
    <row r="112" spans="1:78" s="135" customFormat="1" ht="20.100000000000001" customHeight="1" x14ac:dyDescent="0.35">
      <c r="A112" s="158" t="s">
        <v>281</v>
      </c>
      <c r="B112" s="223" t="s">
        <v>302</v>
      </c>
      <c r="C112" s="224">
        <f>+E112+G112+I112+K112+M112+O112+Q112+S112+U112+W112+Y112+AA112+AC112+AE112+AG112+AI112+AK112+AO112+AQ112+AU112+AW112+AY112+BA112+BC112+BE112+BG112+BI112+BK112+BM112+BO112+BQ112+BS112+BU112+BW112+BY112+AM112+AS112</f>
        <v>202332</v>
      </c>
      <c r="D112" s="225">
        <f>+F112+H112+J112+L112+N112+P112+R112+T112+V112+X112+Z112+AB112+AD112+AF112+AH112+AJ112+AL112+AP112+AR112+AV112+AX112+AZ112+BB112+BD112+BF112+BH112+BJ112+BL112+BN112+BP112+BR112+BT112+BV112+BX112+BZ112+AN112+AT112</f>
        <v>6470857</v>
      </c>
      <c r="E112" s="226">
        <v>170</v>
      </c>
      <c r="F112" s="227">
        <v>87200</v>
      </c>
      <c r="G112" s="228">
        <v>75</v>
      </c>
      <c r="H112" s="227">
        <v>42750</v>
      </c>
      <c r="I112" s="228">
        <v>50</v>
      </c>
      <c r="J112" s="227">
        <v>31100</v>
      </c>
      <c r="K112" s="226">
        <v>224</v>
      </c>
      <c r="L112" s="227">
        <v>380800</v>
      </c>
      <c r="M112" s="228">
        <v>90</v>
      </c>
      <c r="N112" s="227">
        <v>95400</v>
      </c>
      <c r="O112" s="228">
        <v>120</v>
      </c>
      <c r="P112" s="227">
        <v>563000</v>
      </c>
      <c r="Q112" s="228">
        <v>0</v>
      </c>
      <c r="R112" s="227">
        <v>0</v>
      </c>
      <c r="S112" s="228">
        <v>0</v>
      </c>
      <c r="T112" s="227">
        <v>0</v>
      </c>
      <c r="U112" s="226">
        <v>404</v>
      </c>
      <c r="V112" s="227">
        <v>379560</v>
      </c>
      <c r="W112" s="228">
        <v>13</v>
      </c>
      <c r="X112" s="227">
        <v>668200</v>
      </c>
      <c r="Y112" s="228">
        <v>225</v>
      </c>
      <c r="Z112" s="227">
        <v>441100</v>
      </c>
      <c r="AA112" s="226">
        <v>0</v>
      </c>
      <c r="AB112" s="227">
        <v>0</v>
      </c>
      <c r="AC112" s="228">
        <v>0</v>
      </c>
      <c r="AD112" s="227">
        <v>0</v>
      </c>
      <c r="AE112" s="228">
        <v>0</v>
      </c>
      <c r="AF112" s="227">
        <v>0</v>
      </c>
      <c r="AG112" s="226">
        <v>0</v>
      </c>
      <c r="AH112" s="227">
        <v>0</v>
      </c>
      <c r="AI112" s="228">
        <v>50</v>
      </c>
      <c r="AJ112" s="227">
        <v>47000</v>
      </c>
      <c r="AK112" s="228">
        <v>199000</v>
      </c>
      <c r="AL112" s="227">
        <v>469687</v>
      </c>
      <c r="AM112" s="228">
        <v>285</v>
      </c>
      <c r="AN112" s="227">
        <v>855</v>
      </c>
      <c r="AO112" s="226">
        <v>0</v>
      </c>
      <c r="AP112" s="227">
        <v>10100</v>
      </c>
      <c r="AQ112" s="228">
        <v>0</v>
      </c>
      <c r="AR112" s="227">
        <v>0</v>
      </c>
      <c r="AS112" s="228">
        <v>0</v>
      </c>
      <c r="AT112" s="227">
        <v>0</v>
      </c>
      <c r="AU112" s="228">
        <v>10</v>
      </c>
      <c r="AV112" s="227">
        <v>27500</v>
      </c>
      <c r="AW112" s="226">
        <v>23</v>
      </c>
      <c r="AX112" s="227">
        <v>343455</v>
      </c>
      <c r="AY112" s="228">
        <v>1</v>
      </c>
      <c r="AZ112" s="227">
        <v>82300</v>
      </c>
      <c r="BA112" s="228">
        <v>300</v>
      </c>
      <c r="BB112" s="227">
        <v>166400</v>
      </c>
      <c r="BC112" s="228">
        <v>1</v>
      </c>
      <c r="BD112" s="227">
        <v>40200</v>
      </c>
      <c r="BE112" s="228">
        <v>260</v>
      </c>
      <c r="BF112" s="227">
        <v>828600</v>
      </c>
      <c r="BG112" s="228">
        <v>0</v>
      </c>
      <c r="BH112" s="227">
        <v>0</v>
      </c>
      <c r="BI112" s="228">
        <v>14</v>
      </c>
      <c r="BJ112" s="227">
        <v>39600</v>
      </c>
      <c r="BK112" s="228">
        <v>300</v>
      </c>
      <c r="BL112" s="227">
        <v>129350</v>
      </c>
      <c r="BM112" s="228">
        <v>0</v>
      </c>
      <c r="BN112" s="227">
        <v>0</v>
      </c>
      <c r="BO112" s="228">
        <v>1</v>
      </c>
      <c r="BP112" s="227">
        <v>38500</v>
      </c>
      <c r="BQ112" s="228">
        <v>0</v>
      </c>
      <c r="BR112" s="227">
        <v>10000</v>
      </c>
      <c r="BS112" s="228">
        <v>6</v>
      </c>
      <c r="BT112" s="227">
        <v>121500</v>
      </c>
      <c r="BU112" s="228">
        <v>510</v>
      </c>
      <c r="BV112" s="227">
        <v>1268700</v>
      </c>
      <c r="BW112" s="228">
        <v>200</v>
      </c>
      <c r="BX112" s="227">
        <v>158000</v>
      </c>
      <c r="BY112" s="228">
        <v>0</v>
      </c>
      <c r="BZ112" s="227">
        <v>0</v>
      </c>
    </row>
    <row r="113" spans="1:78" s="135" customFormat="1" ht="20.100000000000001" customHeight="1" x14ac:dyDescent="0.35">
      <c r="A113" s="158" t="s">
        <v>283</v>
      </c>
      <c r="B113" s="223" t="s">
        <v>304</v>
      </c>
      <c r="C113" s="224">
        <f>+E113+G113+I113+K113+M113+O113+Q113+S113+U113+W113+Y113+AA113+AC113+AE113+AG113+AI113+AK113+AO113+AQ113+AU113+AW113+AY113+BA113+BC113+BE113+BG113+BI113+BK113+BM113+BO113+BQ113+BS113+BU113+BW113+BY113+AM113+AS113</f>
        <v>223915</v>
      </c>
      <c r="D113" s="225">
        <f>+F113+H113+J113+L113+N113+P113+R113+T113+V113+X113+Z113+AB113+AD113+AF113+AH113+AJ113+AL113+AP113+AR113+AV113+AX113+AZ113+BB113+BD113+BF113+BH113+BJ113+BL113+BN113+BP113+BR113+BT113+BV113+BX113+BZ113+AN113+AT113</f>
        <v>11541767</v>
      </c>
      <c r="E113" s="226">
        <v>220</v>
      </c>
      <c r="F113" s="227">
        <v>111200</v>
      </c>
      <c r="G113" s="228">
        <v>92</v>
      </c>
      <c r="H113" s="227">
        <v>50880</v>
      </c>
      <c r="I113" s="228">
        <v>75</v>
      </c>
      <c r="J113" s="227">
        <v>46650</v>
      </c>
      <c r="K113" s="226">
        <v>877</v>
      </c>
      <c r="L113" s="227">
        <v>1490900</v>
      </c>
      <c r="M113" s="228">
        <v>110</v>
      </c>
      <c r="N113" s="227">
        <v>116600</v>
      </c>
      <c r="O113" s="228">
        <v>40</v>
      </c>
      <c r="P113" s="227">
        <v>198000</v>
      </c>
      <c r="Q113" s="228">
        <v>0</v>
      </c>
      <c r="R113" s="227">
        <v>0</v>
      </c>
      <c r="S113" s="228">
        <v>0</v>
      </c>
      <c r="T113" s="227">
        <v>0</v>
      </c>
      <c r="U113" s="226">
        <v>180</v>
      </c>
      <c r="V113" s="227">
        <v>181200</v>
      </c>
      <c r="W113" s="228">
        <v>64</v>
      </c>
      <c r="X113" s="227">
        <v>2997800</v>
      </c>
      <c r="Y113" s="228">
        <v>705</v>
      </c>
      <c r="Z113" s="227">
        <v>1989200</v>
      </c>
      <c r="AA113" s="226">
        <v>0</v>
      </c>
      <c r="AB113" s="227">
        <v>73000</v>
      </c>
      <c r="AC113" s="228">
        <v>0</v>
      </c>
      <c r="AD113" s="227">
        <v>0</v>
      </c>
      <c r="AE113" s="228">
        <v>0</v>
      </c>
      <c r="AF113" s="227">
        <v>0</v>
      </c>
      <c r="AG113" s="226">
        <v>0</v>
      </c>
      <c r="AH113" s="227">
        <v>0</v>
      </c>
      <c r="AI113" s="228">
        <v>50</v>
      </c>
      <c r="AJ113" s="227">
        <v>47000</v>
      </c>
      <c r="AK113" s="228">
        <v>219000</v>
      </c>
      <c r="AL113" s="227">
        <v>544150</v>
      </c>
      <c r="AM113" s="228">
        <v>694</v>
      </c>
      <c r="AN113" s="227">
        <v>2082</v>
      </c>
      <c r="AO113" s="226">
        <v>0</v>
      </c>
      <c r="AP113" s="227">
        <v>180600</v>
      </c>
      <c r="AQ113" s="228">
        <v>0</v>
      </c>
      <c r="AR113" s="227">
        <v>0</v>
      </c>
      <c r="AS113" s="228">
        <v>0</v>
      </c>
      <c r="AT113" s="227">
        <v>0</v>
      </c>
      <c r="AU113" s="228">
        <v>10</v>
      </c>
      <c r="AV113" s="227">
        <v>27500</v>
      </c>
      <c r="AW113" s="226">
        <v>28</v>
      </c>
      <c r="AX113" s="227">
        <v>408455</v>
      </c>
      <c r="AY113" s="228">
        <v>0</v>
      </c>
      <c r="AZ113" s="227">
        <v>0</v>
      </c>
      <c r="BA113" s="228">
        <v>300</v>
      </c>
      <c r="BB113" s="227">
        <v>166400</v>
      </c>
      <c r="BC113" s="228">
        <v>2</v>
      </c>
      <c r="BD113" s="227">
        <v>80400</v>
      </c>
      <c r="BE113" s="228">
        <v>200</v>
      </c>
      <c r="BF113" s="227">
        <v>600800</v>
      </c>
      <c r="BG113" s="228">
        <v>0</v>
      </c>
      <c r="BH113" s="227">
        <v>0</v>
      </c>
      <c r="BI113" s="228">
        <v>14</v>
      </c>
      <c r="BJ113" s="227">
        <v>39600</v>
      </c>
      <c r="BK113" s="228">
        <v>300</v>
      </c>
      <c r="BL113" s="227">
        <v>138350</v>
      </c>
      <c r="BM113" s="228">
        <v>0</v>
      </c>
      <c r="BN113" s="227">
        <v>0</v>
      </c>
      <c r="BO113" s="228">
        <v>0</v>
      </c>
      <c r="BP113" s="227">
        <v>0</v>
      </c>
      <c r="BQ113" s="228">
        <v>28</v>
      </c>
      <c r="BR113" s="227">
        <v>39200</v>
      </c>
      <c r="BS113" s="228">
        <v>6</v>
      </c>
      <c r="BT113" s="227">
        <v>121500</v>
      </c>
      <c r="BU113" s="228">
        <v>660</v>
      </c>
      <c r="BV113" s="227">
        <v>1696300</v>
      </c>
      <c r="BW113" s="228">
        <v>260</v>
      </c>
      <c r="BX113" s="227">
        <v>194000</v>
      </c>
      <c r="BY113" s="228">
        <v>0</v>
      </c>
      <c r="BZ113" s="227">
        <v>0</v>
      </c>
    </row>
    <row r="114" spans="1:78" s="135" customFormat="1" ht="20.100000000000001" customHeight="1" x14ac:dyDescent="0.35">
      <c r="A114" s="158" t="s">
        <v>285</v>
      </c>
      <c r="B114" s="223" t="s">
        <v>306</v>
      </c>
      <c r="C114" s="224">
        <f>+E114+G114+I114+K114+M114+O114+Q114+S114+U114+W114+Y114+AA114+AC114+AE114+AG114+AI114+AK114+AO114+AQ114+AU114+AW114+AY114+BA114+BC114+BE114+BG114+BI114+BK114+BM114+BO114+BQ114+BS114+BU114+BW114+BY114+AM114+AS114</f>
        <v>290242</v>
      </c>
      <c r="D114" s="225">
        <f>+F114+H114+J114+L114+N114+P114+R114+T114+V114+X114+Z114+AB114+AD114+AF114+AH114+AJ114+AL114+AP114+AR114+AV114+AX114+AZ114+BB114+BD114+BF114+BH114+BJ114+BL114+BN114+BP114+BR114+BT114+BV114+BX114+BZ114+AN114+AT114</f>
        <v>12808340</v>
      </c>
      <c r="E114" s="226">
        <v>250</v>
      </c>
      <c r="F114" s="227">
        <v>123200</v>
      </c>
      <c r="G114" s="228">
        <v>100</v>
      </c>
      <c r="H114" s="227">
        <v>55500</v>
      </c>
      <c r="I114" s="228">
        <v>75</v>
      </c>
      <c r="J114" s="227">
        <v>46650</v>
      </c>
      <c r="K114" s="226">
        <v>230</v>
      </c>
      <c r="L114" s="227">
        <v>391000</v>
      </c>
      <c r="M114" s="228">
        <v>100</v>
      </c>
      <c r="N114" s="227">
        <v>106000</v>
      </c>
      <c r="O114" s="228">
        <v>180</v>
      </c>
      <c r="P114" s="227">
        <v>843000</v>
      </c>
      <c r="Q114" s="228">
        <v>0</v>
      </c>
      <c r="R114" s="227">
        <v>0</v>
      </c>
      <c r="S114" s="228">
        <v>20</v>
      </c>
      <c r="T114" s="227">
        <v>19000</v>
      </c>
      <c r="U114" s="226">
        <v>260</v>
      </c>
      <c r="V114" s="227">
        <v>263475</v>
      </c>
      <c r="W114" s="228">
        <v>84</v>
      </c>
      <c r="X114" s="227">
        <v>4011960</v>
      </c>
      <c r="Y114" s="228">
        <v>935</v>
      </c>
      <c r="Z114" s="227">
        <v>2466600</v>
      </c>
      <c r="AA114" s="226">
        <v>0</v>
      </c>
      <c r="AB114" s="227">
        <v>141000</v>
      </c>
      <c r="AC114" s="228">
        <v>0</v>
      </c>
      <c r="AD114" s="227">
        <v>0</v>
      </c>
      <c r="AE114" s="228">
        <v>0</v>
      </c>
      <c r="AF114" s="227">
        <v>0</v>
      </c>
      <c r="AG114" s="226">
        <v>0</v>
      </c>
      <c r="AH114" s="227">
        <v>0</v>
      </c>
      <c r="AI114" s="228">
        <v>0</v>
      </c>
      <c r="AJ114" s="227">
        <v>0</v>
      </c>
      <c r="AK114" s="228">
        <v>285000</v>
      </c>
      <c r="AL114" s="227">
        <v>741750</v>
      </c>
      <c r="AM114" s="228">
        <v>1000</v>
      </c>
      <c r="AN114" s="227">
        <v>3000</v>
      </c>
      <c r="AO114" s="226">
        <v>0</v>
      </c>
      <c r="AP114" s="227">
        <v>10100</v>
      </c>
      <c r="AQ114" s="228">
        <v>0</v>
      </c>
      <c r="AR114" s="227">
        <v>0</v>
      </c>
      <c r="AS114" s="228">
        <v>0</v>
      </c>
      <c r="AT114" s="227">
        <v>0</v>
      </c>
      <c r="AU114" s="228">
        <v>10</v>
      </c>
      <c r="AV114" s="227">
        <v>23500</v>
      </c>
      <c r="AW114" s="226">
        <v>31</v>
      </c>
      <c r="AX114" s="227">
        <v>447455</v>
      </c>
      <c r="AY114" s="228">
        <v>1</v>
      </c>
      <c r="AZ114" s="227">
        <v>82300</v>
      </c>
      <c r="BA114" s="228">
        <v>300</v>
      </c>
      <c r="BB114" s="227">
        <v>166400</v>
      </c>
      <c r="BC114" s="228">
        <v>1</v>
      </c>
      <c r="BD114" s="227">
        <v>40200</v>
      </c>
      <c r="BE114" s="228">
        <v>210</v>
      </c>
      <c r="BF114" s="227">
        <v>373500</v>
      </c>
      <c r="BG114" s="228">
        <v>0</v>
      </c>
      <c r="BH114" s="227">
        <v>0</v>
      </c>
      <c r="BI114" s="228">
        <v>14</v>
      </c>
      <c r="BJ114" s="227">
        <v>39600</v>
      </c>
      <c r="BK114" s="228">
        <v>300</v>
      </c>
      <c r="BL114" s="227">
        <v>138350</v>
      </c>
      <c r="BM114" s="228">
        <v>0</v>
      </c>
      <c r="BN114" s="227">
        <v>0</v>
      </c>
      <c r="BO114" s="228">
        <v>0</v>
      </c>
      <c r="BP114" s="227">
        <v>0</v>
      </c>
      <c r="BQ114" s="228">
        <v>100</v>
      </c>
      <c r="BR114" s="227">
        <v>140000</v>
      </c>
      <c r="BS114" s="228">
        <v>6</v>
      </c>
      <c r="BT114" s="227">
        <v>126500</v>
      </c>
      <c r="BU114" s="228">
        <v>750</v>
      </c>
      <c r="BV114" s="227">
        <v>1802300</v>
      </c>
      <c r="BW114" s="228">
        <v>285</v>
      </c>
      <c r="BX114" s="227">
        <v>206000</v>
      </c>
      <c r="BY114" s="228">
        <v>0</v>
      </c>
      <c r="BZ114" s="227">
        <v>0</v>
      </c>
    </row>
    <row r="115" spans="1:78" s="135" customFormat="1" ht="20.100000000000001" customHeight="1" x14ac:dyDescent="0.35">
      <c r="A115" s="158" t="s">
        <v>287</v>
      </c>
      <c r="B115" s="223" t="s">
        <v>308</v>
      </c>
      <c r="C115" s="224">
        <f>+E115+G115+I115+K115+M115+O115+Q115+S115+U115+W115+Y115+AA115+AC115+AE115+AG115+AI115+AK115+AO115+AQ115+AU115+AW115+AY115+BA115+BC115+BE115+BG115+BI115+BK115+BM115+BO115+BQ115+BS115+BU115+BW115+BY115+AM115+AS115</f>
        <v>92609</v>
      </c>
      <c r="D115" s="225">
        <f>+F115+H115+J115+L115+N115+P115+R115+T115+V115+X115+Z115+AB115+AD115+AF115+AH115+AJ115+AL115+AP115+AR115+AV115+AX115+AZ115+BB115+BD115+BF115+BH115+BJ115+BL115+BN115+BP115+BR115+BT115+BV115+BX115+BZ115+AN115+AT115</f>
        <v>4102932</v>
      </c>
      <c r="E115" s="226">
        <v>90</v>
      </c>
      <c r="F115" s="227">
        <v>51200</v>
      </c>
      <c r="G115" s="228">
        <v>45</v>
      </c>
      <c r="H115" s="227">
        <v>25050</v>
      </c>
      <c r="I115" s="228">
        <v>75</v>
      </c>
      <c r="J115" s="227">
        <v>46650</v>
      </c>
      <c r="K115" s="226">
        <v>59</v>
      </c>
      <c r="L115" s="227">
        <v>100300</v>
      </c>
      <c r="M115" s="228">
        <v>50</v>
      </c>
      <c r="N115" s="227">
        <v>53000</v>
      </c>
      <c r="O115" s="228">
        <v>30</v>
      </c>
      <c r="P115" s="227">
        <v>145000</v>
      </c>
      <c r="Q115" s="228">
        <v>0</v>
      </c>
      <c r="R115" s="227">
        <v>0</v>
      </c>
      <c r="S115" s="228">
        <v>0</v>
      </c>
      <c r="T115" s="227">
        <v>0</v>
      </c>
      <c r="U115" s="226">
        <v>360</v>
      </c>
      <c r="V115" s="227">
        <v>329400</v>
      </c>
      <c r="W115" s="228">
        <v>13</v>
      </c>
      <c r="X115" s="227">
        <v>714600</v>
      </c>
      <c r="Y115" s="228">
        <v>225</v>
      </c>
      <c r="Z115" s="227">
        <v>425100</v>
      </c>
      <c r="AA115" s="226">
        <v>0</v>
      </c>
      <c r="AB115" s="227">
        <v>0</v>
      </c>
      <c r="AC115" s="228">
        <v>0</v>
      </c>
      <c r="AD115" s="227">
        <v>0</v>
      </c>
      <c r="AE115" s="228">
        <v>1</v>
      </c>
      <c r="AF115" s="227">
        <v>20000</v>
      </c>
      <c r="AG115" s="226">
        <v>0</v>
      </c>
      <c r="AH115" s="227">
        <v>0</v>
      </c>
      <c r="AI115" s="228">
        <v>50</v>
      </c>
      <c r="AJ115" s="227">
        <v>47000</v>
      </c>
      <c r="AK115" s="228">
        <v>90400</v>
      </c>
      <c r="AL115" s="227">
        <v>283775</v>
      </c>
      <c r="AM115" s="228">
        <v>84</v>
      </c>
      <c r="AN115" s="227">
        <v>252</v>
      </c>
      <c r="AO115" s="226">
        <v>0</v>
      </c>
      <c r="AP115" s="227">
        <v>20200</v>
      </c>
      <c r="AQ115" s="228">
        <v>0</v>
      </c>
      <c r="AR115" s="227">
        <v>0</v>
      </c>
      <c r="AS115" s="228">
        <v>0</v>
      </c>
      <c r="AT115" s="227">
        <v>0</v>
      </c>
      <c r="AU115" s="228">
        <v>10</v>
      </c>
      <c r="AV115" s="227">
        <v>27500</v>
      </c>
      <c r="AW115" s="226">
        <v>9</v>
      </c>
      <c r="AX115" s="227">
        <v>185455</v>
      </c>
      <c r="AY115" s="228">
        <v>1</v>
      </c>
      <c r="AZ115" s="227">
        <v>82300</v>
      </c>
      <c r="BA115" s="228">
        <v>250</v>
      </c>
      <c r="BB115" s="227">
        <v>135400</v>
      </c>
      <c r="BC115" s="228">
        <v>1</v>
      </c>
      <c r="BD115" s="227">
        <v>40200</v>
      </c>
      <c r="BE115" s="228">
        <v>150</v>
      </c>
      <c r="BF115" s="227">
        <v>151800</v>
      </c>
      <c r="BG115" s="228">
        <v>0</v>
      </c>
      <c r="BH115" s="227">
        <v>0</v>
      </c>
      <c r="BI115" s="228">
        <v>14</v>
      </c>
      <c r="BJ115" s="227">
        <v>39600</v>
      </c>
      <c r="BK115" s="228">
        <v>270</v>
      </c>
      <c r="BL115" s="227">
        <v>114350</v>
      </c>
      <c r="BM115" s="228">
        <v>0</v>
      </c>
      <c r="BN115" s="227">
        <v>0</v>
      </c>
      <c r="BO115" s="228">
        <v>0</v>
      </c>
      <c r="BP115" s="227">
        <v>0</v>
      </c>
      <c r="BQ115" s="228">
        <v>31</v>
      </c>
      <c r="BR115" s="227">
        <v>43400</v>
      </c>
      <c r="BS115" s="228">
        <v>6</v>
      </c>
      <c r="BT115" s="227">
        <v>121500</v>
      </c>
      <c r="BU115" s="228">
        <v>270</v>
      </c>
      <c r="BV115" s="227">
        <v>789900</v>
      </c>
      <c r="BW115" s="228">
        <v>115</v>
      </c>
      <c r="BX115" s="227">
        <v>110000</v>
      </c>
      <c r="BY115" s="228">
        <v>0</v>
      </c>
      <c r="BZ115" s="227">
        <v>0</v>
      </c>
    </row>
    <row r="116" spans="1:78" s="135" customFormat="1" ht="20.100000000000001" customHeight="1" x14ac:dyDescent="0.35">
      <c r="A116" s="158" t="s">
        <v>289</v>
      </c>
      <c r="B116" s="223" t="s">
        <v>310</v>
      </c>
      <c r="C116" s="224">
        <f>+E116+G116+I116+K116+M116+O116+Q116+S116+U116+W116+Y116+AA116+AC116+AE116+AG116+AI116+AK116+AO116+AQ116+AU116+AW116+AY116+BA116+BC116+BE116+BG116+BI116+BK116+BM116+BO116+BQ116+BS116+BU116+BW116+BY116+AM116+AS116</f>
        <v>173476</v>
      </c>
      <c r="D116" s="225">
        <f>+F116+H116+J116+L116+N116+P116+R116+T116+V116+X116+Z116+AB116+AD116+AF116+AH116+AJ116+AL116+AP116+AR116+AV116+AX116+AZ116+BB116+BD116+BF116+BH116+BJ116+BL116+BN116+BP116+BR116+BT116+BV116+BX116+BZ116+AN116+AT116</f>
        <v>7851159</v>
      </c>
      <c r="E116" s="226">
        <v>160</v>
      </c>
      <c r="F116" s="227">
        <v>83200</v>
      </c>
      <c r="G116" s="228">
        <v>73</v>
      </c>
      <c r="H116" s="227">
        <v>41970</v>
      </c>
      <c r="I116" s="228">
        <v>50</v>
      </c>
      <c r="J116" s="227">
        <v>31100</v>
      </c>
      <c r="K116" s="226">
        <v>332</v>
      </c>
      <c r="L116" s="227">
        <v>564400</v>
      </c>
      <c r="M116" s="228">
        <v>120</v>
      </c>
      <c r="N116" s="227">
        <v>137200</v>
      </c>
      <c r="O116" s="228">
        <v>60</v>
      </c>
      <c r="P116" s="227">
        <v>294000</v>
      </c>
      <c r="Q116" s="228">
        <v>0</v>
      </c>
      <c r="R116" s="227">
        <v>0</v>
      </c>
      <c r="S116" s="228">
        <v>20</v>
      </c>
      <c r="T116" s="227">
        <v>19000</v>
      </c>
      <c r="U116" s="226">
        <v>155</v>
      </c>
      <c r="V116" s="227">
        <v>153375</v>
      </c>
      <c r="W116" s="228">
        <v>53</v>
      </c>
      <c r="X116" s="227">
        <v>2802480</v>
      </c>
      <c r="Y116" s="228">
        <v>410</v>
      </c>
      <c r="Z116" s="227">
        <v>590000</v>
      </c>
      <c r="AA116" s="226">
        <v>0</v>
      </c>
      <c r="AB116" s="227">
        <v>0</v>
      </c>
      <c r="AC116" s="228">
        <v>0</v>
      </c>
      <c r="AD116" s="227">
        <v>0</v>
      </c>
      <c r="AE116" s="228">
        <v>0</v>
      </c>
      <c r="AF116" s="227">
        <v>0</v>
      </c>
      <c r="AG116" s="226">
        <v>0</v>
      </c>
      <c r="AH116" s="227">
        <v>0</v>
      </c>
      <c r="AI116" s="228">
        <v>50</v>
      </c>
      <c r="AJ116" s="227">
        <v>47000</v>
      </c>
      <c r="AK116" s="228">
        <v>170000</v>
      </c>
      <c r="AL116" s="227">
        <v>444632</v>
      </c>
      <c r="AM116" s="228">
        <v>499</v>
      </c>
      <c r="AN116" s="227">
        <v>1497</v>
      </c>
      <c r="AO116" s="226">
        <v>0</v>
      </c>
      <c r="AP116" s="227">
        <v>10100</v>
      </c>
      <c r="AQ116" s="228">
        <v>0</v>
      </c>
      <c r="AR116" s="227">
        <v>0</v>
      </c>
      <c r="AS116" s="228">
        <v>0</v>
      </c>
      <c r="AT116" s="227">
        <v>0</v>
      </c>
      <c r="AU116" s="228">
        <v>20</v>
      </c>
      <c r="AV116" s="227">
        <v>134000</v>
      </c>
      <c r="AW116" s="226">
        <v>22</v>
      </c>
      <c r="AX116" s="227">
        <v>330455</v>
      </c>
      <c r="AY116" s="228">
        <v>1</v>
      </c>
      <c r="AZ116" s="227">
        <v>96800</v>
      </c>
      <c r="BA116" s="228">
        <v>300</v>
      </c>
      <c r="BB116" s="227">
        <v>166400</v>
      </c>
      <c r="BC116" s="228">
        <v>1</v>
      </c>
      <c r="BD116" s="227">
        <v>40200</v>
      </c>
      <c r="BE116" s="228">
        <v>150</v>
      </c>
      <c r="BF116" s="227">
        <v>145000</v>
      </c>
      <c r="BG116" s="228">
        <v>0</v>
      </c>
      <c r="BH116" s="227">
        <v>0</v>
      </c>
      <c r="BI116" s="228">
        <v>14</v>
      </c>
      <c r="BJ116" s="227">
        <v>39600</v>
      </c>
      <c r="BK116" s="228">
        <v>300</v>
      </c>
      <c r="BL116" s="227">
        <v>152550</v>
      </c>
      <c r="BM116" s="228">
        <v>0</v>
      </c>
      <c r="BN116" s="227">
        <v>0</v>
      </c>
      <c r="BO116" s="228">
        <v>0</v>
      </c>
      <c r="BP116" s="227">
        <v>0</v>
      </c>
      <c r="BQ116" s="228">
        <v>0</v>
      </c>
      <c r="BR116" s="227">
        <v>0</v>
      </c>
      <c r="BS116" s="228">
        <v>6</v>
      </c>
      <c r="BT116" s="227">
        <v>126500</v>
      </c>
      <c r="BU116" s="228">
        <v>480</v>
      </c>
      <c r="BV116" s="227">
        <v>1229700</v>
      </c>
      <c r="BW116" s="228">
        <v>200</v>
      </c>
      <c r="BX116" s="227">
        <v>170000</v>
      </c>
      <c r="BY116" s="228">
        <v>0</v>
      </c>
      <c r="BZ116" s="227">
        <v>0</v>
      </c>
    </row>
    <row r="117" spans="1:78" s="135" customFormat="1" ht="20.100000000000001" customHeight="1" x14ac:dyDescent="0.35">
      <c r="A117" s="158" t="s">
        <v>291</v>
      </c>
      <c r="B117" s="223" t="s">
        <v>312</v>
      </c>
      <c r="C117" s="224">
        <f>+E117+G117+I117+K117+M117+O117+Q117+S117+U117+W117+Y117+AA117+AC117+AE117+AG117+AI117+AK117+AO117+AQ117+AU117+AW117+AY117+BA117+BC117+BE117+BG117+BI117+BK117+BM117+BO117+BQ117+BS117+BU117+BW117+BY117+AM117+AS117</f>
        <v>72263</v>
      </c>
      <c r="D117" s="225">
        <f>+F117+H117+J117+L117+N117+P117+R117+T117+V117+X117+Z117+AB117+AD117+AF117+AH117+AJ117+AL117+AP117+AR117+AV117+AX117+AZ117+BB117+BD117+BF117+BH117+BJ117+BL117+BN117+BP117+BR117+BT117+BV117+BX117+BZ117+AN117+AT117</f>
        <v>4627365</v>
      </c>
      <c r="E117" s="226">
        <v>70</v>
      </c>
      <c r="F117" s="227">
        <v>43200</v>
      </c>
      <c r="G117" s="228">
        <v>35</v>
      </c>
      <c r="H117" s="227">
        <v>19650</v>
      </c>
      <c r="I117" s="228">
        <v>50</v>
      </c>
      <c r="J117" s="227">
        <v>31100</v>
      </c>
      <c r="K117" s="226">
        <v>30</v>
      </c>
      <c r="L117" s="227">
        <v>51000</v>
      </c>
      <c r="M117" s="228">
        <v>50</v>
      </c>
      <c r="N117" s="227">
        <v>53000</v>
      </c>
      <c r="O117" s="228">
        <v>180</v>
      </c>
      <c r="P117" s="227">
        <v>843000</v>
      </c>
      <c r="Q117" s="228">
        <v>30</v>
      </c>
      <c r="R117" s="227">
        <v>87500</v>
      </c>
      <c r="S117" s="228">
        <v>20</v>
      </c>
      <c r="T117" s="227">
        <v>19000</v>
      </c>
      <c r="U117" s="226">
        <v>124</v>
      </c>
      <c r="V117" s="227">
        <v>118410</v>
      </c>
      <c r="W117" s="228">
        <v>19</v>
      </c>
      <c r="X117" s="227">
        <v>941000</v>
      </c>
      <c r="Y117" s="228">
        <v>225</v>
      </c>
      <c r="Z117" s="227">
        <v>441100</v>
      </c>
      <c r="AA117" s="226">
        <v>0</v>
      </c>
      <c r="AB117" s="227">
        <v>0</v>
      </c>
      <c r="AC117" s="228">
        <v>0</v>
      </c>
      <c r="AD117" s="227">
        <v>0</v>
      </c>
      <c r="AE117" s="228">
        <v>0</v>
      </c>
      <c r="AF117" s="227">
        <v>0</v>
      </c>
      <c r="AG117" s="226">
        <v>0</v>
      </c>
      <c r="AH117" s="227">
        <v>0</v>
      </c>
      <c r="AI117" s="228">
        <v>50</v>
      </c>
      <c r="AJ117" s="227">
        <v>47000</v>
      </c>
      <c r="AK117" s="228">
        <v>69800</v>
      </c>
      <c r="AL117" s="227">
        <v>179255</v>
      </c>
      <c r="AM117" s="228">
        <v>715</v>
      </c>
      <c r="AN117" s="227">
        <v>2145</v>
      </c>
      <c r="AO117" s="226">
        <v>0</v>
      </c>
      <c r="AP117" s="227">
        <v>0</v>
      </c>
      <c r="AQ117" s="228">
        <v>0</v>
      </c>
      <c r="AR117" s="227">
        <v>0</v>
      </c>
      <c r="AS117" s="228">
        <v>0</v>
      </c>
      <c r="AT117" s="227">
        <v>0</v>
      </c>
      <c r="AU117" s="228">
        <v>10</v>
      </c>
      <c r="AV117" s="227">
        <v>20500</v>
      </c>
      <c r="AW117" s="226">
        <v>8</v>
      </c>
      <c r="AX117" s="227">
        <v>168455</v>
      </c>
      <c r="AY117" s="228">
        <v>1</v>
      </c>
      <c r="AZ117" s="227">
        <v>114300</v>
      </c>
      <c r="BA117" s="228">
        <v>150</v>
      </c>
      <c r="BB117" s="227">
        <v>73400</v>
      </c>
      <c r="BC117" s="228">
        <v>1</v>
      </c>
      <c r="BD117" s="227">
        <v>40200</v>
      </c>
      <c r="BE117" s="228">
        <v>150</v>
      </c>
      <c r="BF117" s="227">
        <v>188400</v>
      </c>
      <c r="BG117" s="228">
        <v>0</v>
      </c>
      <c r="BH117" s="227">
        <v>0</v>
      </c>
      <c r="BI117" s="228">
        <v>14</v>
      </c>
      <c r="BJ117" s="227">
        <v>39600</v>
      </c>
      <c r="BK117" s="228">
        <v>210</v>
      </c>
      <c r="BL117" s="227">
        <v>84150</v>
      </c>
      <c r="BM117" s="228">
        <v>0</v>
      </c>
      <c r="BN117" s="227">
        <v>0</v>
      </c>
      <c r="BO117" s="228">
        <v>0</v>
      </c>
      <c r="BP117" s="227">
        <v>0</v>
      </c>
      <c r="BQ117" s="228">
        <v>0</v>
      </c>
      <c r="BR117" s="227">
        <v>0</v>
      </c>
      <c r="BS117" s="228">
        <v>6</v>
      </c>
      <c r="BT117" s="227">
        <v>161500</v>
      </c>
      <c r="BU117" s="228">
        <v>210</v>
      </c>
      <c r="BV117" s="227">
        <v>750500</v>
      </c>
      <c r="BW117" s="228">
        <v>105</v>
      </c>
      <c r="BX117" s="227">
        <v>110000</v>
      </c>
      <c r="BY117" s="228">
        <v>0</v>
      </c>
      <c r="BZ117" s="227">
        <v>0</v>
      </c>
    </row>
    <row r="118" spans="1:78" s="137" customFormat="1" x14ac:dyDescent="0.35">
      <c r="A118" s="158" t="s">
        <v>293</v>
      </c>
      <c r="B118" s="229" t="s">
        <v>314</v>
      </c>
      <c r="C118" s="172">
        <f>+E118+G118+I118+K118+M118+O118+Q118+S118+U118+W118+Y118+AA118+AC118+AE118+AG118+AI118+AK118+AO118+AQ118+AU118+AW118+AY118+BA118+BC118+BE118+BG118+BI118+BK118+BM118+BO118+BQ118+BS118+BU118+BW118+BY118+AM118+AS118</f>
        <v>105489</v>
      </c>
      <c r="D118" s="173">
        <f>+F118+H118+J118+L118+N118+P118+R118+T118+V118+X118+Z118+AB118+AD118+AF118+AH118+AJ118+AL118+AP118+AR118+AV118+AX118+AZ118+BB118+BD118+BF118+BH118+BJ118+BL118+BN118+BP118+BR118+BT118+BV118+BX118+BZ118+AN118+AT118</f>
        <v>6427922</v>
      </c>
      <c r="E118" s="230">
        <v>160</v>
      </c>
      <c r="F118" s="178">
        <v>83200</v>
      </c>
      <c r="G118" s="177">
        <v>70</v>
      </c>
      <c r="H118" s="178">
        <v>39300</v>
      </c>
      <c r="I118" s="177">
        <v>25</v>
      </c>
      <c r="J118" s="178">
        <v>15550</v>
      </c>
      <c r="K118" s="230">
        <v>247</v>
      </c>
      <c r="L118" s="178">
        <v>419900</v>
      </c>
      <c r="M118" s="177">
        <v>100</v>
      </c>
      <c r="N118" s="178">
        <v>106000</v>
      </c>
      <c r="O118" s="177">
        <v>0</v>
      </c>
      <c r="P118" s="178">
        <v>0</v>
      </c>
      <c r="Q118" s="177">
        <v>0</v>
      </c>
      <c r="R118" s="178">
        <v>0</v>
      </c>
      <c r="S118" s="177">
        <v>20</v>
      </c>
      <c r="T118" s="178">
        <v>24000</v>
      </c>
      <c r="U118" s="230">
        <v>70</v>
      </c>
      <c r="V118" s="178">
        <v>67350</v>
      </c>
      <c r="W118" s="177">
        <v>33</v>
      </c>
      <c r="X118" s="178">
        <v>1003480</v>
      </c>
      <c r="Y118" s="177">
        <v>115</v>
      </c>
      <c r="Z118" s="178">
        <v>184800</v>
      </c>
      <c r="AA118" s="230">
        <v>0</v>
      </c>
      <c r="AB118" s="178">
        <v>0</v>
      </c>
      <c r="AC118" s="177">
        <v>45</v>
      </c>
      <c r="AD118" s="178">
        <v>376500</v>
      </c>
      <c r="AE118" s="177">
        <v>0</v>
      </c>
      <c r="AF118" s="178">
        <v>20000</v>
      </c>
      <c r="AG118" s="230">
        <v>0</v>
      </c>
      <c r="AH118" s="178">
        <v>0</v>
      </c>
      <c r="AI118" s="177">
        <v>0</v>
      </c>
      <c r="AJ118" s="178">
        <v>0</v>
      </c>
      <c r="AK118" s="177">
        <v>101300</v>
      </c>
      <c r="AL118" s="178">
        <v>371187</v>
      </c>
      <c r="AM118" s="177">
        <v>1700</v>
      </c>
      <c r="AN118" s="178">
        <v>5100</v>
      </c>
      <c r="AO118" s="230">
        <v>0</v>
      </c>
      <c r="AP118" s="178">
        <v>10100</v>
      </c>
      <c r="AQ118" s="177">
        <v>0</v>
      </c>
      <c r="AR118" s="178">
        <v>0</v>
      </c>
      <c r="AS118" s="177">
        <v>0</v>
      </c>
      <c r="AT118" s="178">
        <v>0</v>
      </c>
      <c r="AU118" s="177">
        <v>10</v>
      </c>
      <c r="AV118" s="178">
        <v>27500</v>
      </c>
      <c r="AW118" s="230">
        <v>21</v>
      </c>
      <c r="AX118" s="178">
        <v>321455</v>
      </c>
      <c r="AY118" s="177">
        <v>0</v>
      </c>
      <c r="AZ118" s="178">
        <v>0</v>
      </c>
      <c r="BA118" s="177">
        <v>150</v>
      </c>
      <c r="BB118" s="178">
        <v>73400</v>
      </c>
      <c r="BC118" s="177">
        <v>2</v>
      </c>
      <c r="BD118" s="178">
        <v>80400</v>
      </c>
      <c r="BE118" s="177">
        <v>330</v>
      </c>
      <c r="BF118" s="178">
        <v>582500</v>
      </c>
      <c r="BG118" s="177">
        <v>0</v>
      </c>
      <c r="BH118" s="178">
        <v>0</v>
      </c>
      <c r="BI118" s="177">
        <v>14</v>
      </c>
      <c r="BJ118" s="178">
        <v>39600</v>
      </c>
      <c r="BK118" s="177">
        <v>0</v>
      </c>
      <c r="BL118" s="178">
        <v>0</v>
      </c>
      <c r="BM118" s="177">
        <v>400</v>
      </c>
      <c r="BN118" s="178">
        <v>1085000</v>
      </c>
      <c r="BO118" s="177">
        <v>1</v>
      </c>
      <c r="BP118" s="178">
        <v>62000</v>
      </c>
      <c r="BQ118" s="177">
        <v>0</v>
      </c>
      <c r="BR118" s="178">
        <v>0</v>
      </c>
      <c r="BS118" s="177">
        <v>6</v>
      </c>
      <c r="BT118" s="178">
        <v>147500</v>
      </c>
      <c r="BU118" s="177">
        <v>480</v>
      </c>
      <c r="BV118" s="178">
        <v>1136100</v>
      </c>
      <c r="BW118" s="177">
        <v>190</v>
      </c>
      <c r="BX118" s="178">
        <v>146000</v>
      </c>
      <c r="BY118" s="177">
        <v>0</v>
      </c>
      <c r="BZ118" s="178">
        <v>0</v>
      </c>
    </row>
    <row r="119" spans="1:78" s="137" customFormat="1" x14ac:dyDescent="0.35">
      <c r="A119" s="158" t="s">
        <v>295</v>
      </c>
      <c r="B119" s="229" t="s">
        <v>316</v>
      </c>
      <c r="C119" s="172">
        <f>+E119+G119+I119+K119+M119+O119+Q119+S119+U119+W119+Y119+AA119+AC119+AE119+AG119+AI119+AK119+AO119+AQ119+AU119+AW119+AY119+BA119+BC119+BE119+BG119+BI119+BK119+BM119+BO119+BQ119+BS119+BU119+BW119+BY119+AM119+AS119</f>
        <v>31575</v>
      </c>
      <c r="D119" s="173">
        <f>+F119+H119+J119+L119+N119+P119+R119+T119+V119+X119+Z119+AB119+AD119+AF119+AH119+AJ119+AL119+AP119+AR119+AV119+AX119+AZ119+BB119+BD119+BF119+BH119+BJ119+BL119+BN119+BP119+BR119+BT119+BV119+BX119+BZ119+AN119+AT119</f>
        <v>3159805</v>
      </c>
      <c r="E119" s="230">
        <v>70</v>
      </c>
      <c r="F119" s="178">
        <v>43200</v>
      </c>
      <c r="G119" s="177">
        <v>30</v>
      </c>
      <c r="H119" s="178">
        <v>17700</v>
      </c>
      <c r="I119" s="177">
        <v>25</v>
      </c>
      <c r="J119" s="178">
        <v>15550</v>
      </c>
      <c r="K119" s="230">
        <v>100</v>
      </c>
      <c r="L119" s="178">
        <v>170000</v>
      </c>
      <c r="M119" s="177">
        <v>80</v>
      </c>
      <c r="N119" s="178">
        <v>84800</v>
      </c>
      <c r="O119" s="177">
        <v>40</v>
      </c>
      <c r="P119" s="178">
        <v>198000</v>
      </c>
      <c r="Q119" s="177">
        <v>30</v>
      </c>
      <c r="R119" s="178">
        <v>87500</v>
      </c>
      <c r="S119" s="177">
        <v>20</v>
      </c>
      <c r="T119" s="178">
        <v>24000</v>
      </c>
      <c r="U119" s="230">
        <v>5</v>
      </c>
      <c r="V119" s="178">
        <v>4575</v>
      </c>
      <c r="W119" s="177">
        <v>9</v>
      </c>
      <c r="X119" s="178">
        <v>338000</v>
      </c>
      <c r="Y119" s="177">
        <v>145</v>
      </c>
      <c r="Z119" s="178">
        <v>134400</v>
      </c>
      <c r="AA119" s="230">
        <v>0</v>
      </c>
      <c r="AB119" s="178">
        <v>0</v>
      </c>
      <c r="AC119" s="177">
        <v>50</v>
      </c>
      <c r="AD119" s="178">
        <v>271500</v>
      </c>
      <c r="AE119" s="177">
        <v>0</v>
      </c>
      <c r="AF119" s="178">
        <v>0</v>
      </c>
      <c r="AG119" s="230">
        <v>0</v>
      </c>
      <c r="AH119" s="178">
        <v>0</v>
      </c>
      <c r="AI119" s="177">
        <v>0</v>
      </c>
      <c r="AJ119" s="178">
        <v>0</v>
      </c>
      <c r="AK119" s="177">
        <v>28800</v>
      </c>
      <c r="AL119" s="178">
        <v>90725</v>
      </c>
      <c r="AM119" s="177">
        <v>1500</v>
      </c>
      <c r="AN119" s="178">
        <v>4500</v>
      </c>
      <c r="AO119" s="230">
        <v>0</v>
      </c>
      <c r="AP119" s="178">
        <v>20200</v>
      </c>
      <c r="AQ119" s="177">
        <v>0</v>
      </c>
      <c r="AR119" s="178">
        <v>0</v>
      </c>
      <c r="AS119" s="177">
        <v>0</v>
      </c>
      <c r="AT119" s="178">
        <v>0</v>
      </c>
      <c r="AU119" s="177">
        <v>10</v>
      </c>
      <c r="AV119" s="178">
        <v>27500</v>
      </c>
      <c r="AW119" s="230">
        <v>7</v>
      </c>
      <c r="AX119" s="178">
        <v>159455</v>
      </c>
      <c r="AY119" s="177">
        <v>1</v>
      </c>
      <c r="AZ119" s="178">
        <v>82300</v>
      </c>
      <c r="BA119" s="177">
        <v>100</v>
      </c>
      <c r="BB119" s="178">
        <v>42400</v>
      </c>
      <c r="BC119" s="177">
        <v>1</v>
      </c>
      <c r="BD119" s="178">
        <v>40200</v>
      </c>
      <c r="BE119" s="177">
        <v>0</v>
      </c>
      <c r="BF119" s="178">
        <v>119600</v>
      </c>
      <c r="BG119" s="177">
        <v>0</v>
      </c>
      <c r="BH119" s="178">
        <v>0</v>
      </c>
      <c r="BI119" s="177">
        <v>14</v>
      </c>
      <c r="BJ119" s="178">
        <v>39600</v>
      </c>
      <c r="BK119" s="177">
        <v>0</v>
      </c>
      <c r="BL119" s="178">
        <v>0</v>
      </c>
      <c r="BM119" s="177">
        <v>0</v>
      </c>
      <c r="BN119" s="178">
        <v>0</v>
      </c>
      <c r="BO119" s="177">
        <v>1</v>
      </c>
      <c r="BP119" s="178">
        <v>38500</v>
      </c>
      <c r="BQ119" s="177">
        <v>226</v>
      </c>
      <c r="BR119" s="178">
        <v>316400</v>
      </c>
      <c r="BS119" s="177">
        <v>6</v>
      </c>
      <c r="BT119" s="178">
        <v>121500</v>
      </c>
      <c r="BU119" s="177">
        <v>210</v>
      </c>
      <c r="BV119" s="178">
        <v>565700</v>
      </c>
      <c r="BW119" s="177">
        <v>95</v>
      </c>
      <c r="BX119" s="178">
        <v>102000</v>
      </c>
      <c r="BY119" s="177">
        <v>0</v>
      </c>
      <c r="BZ119" s="178">
        <v>0</v>
      </c>
    </row>
    <row r="120" spans="1:78" s="137" customFormat="1" x14ac:dyDescent="0.35">
      <c r="A120" s="158" t="s">
        <v>297</v>
      </c>
      <c r="B120" s="229" t="s">
        <v>318</v>
      </c>
      <c r="C120" s="172">
        <f>+E120+G120+I120+K120+M120+O120+Q120+S120+U120+W120+Y120+AA120+AC120+AE120+AG120+AI120+AK120+AO120+AQ120+AU120+AW120+AY120+BA120+BC120+BE120+BG120+BI120+BK120+BM120+BO120+BQ120+BS120+BU120+BW120+BY120+AM120+AS120</f>
        <v>70875</v>
      </c>
      <c r="D120" s="173">
        <f>+F120+H120+J120+L120+N120+P120+R120+T120+V120+X120+Z120+AB120+AD120+AF120+AH120+AJ120+AL120+AP120+AR120+AV120+AX120+AZ120+BB120+BD120+BF120+BH120+BJ120+BL120+BN120+BP120+BR120+BT120+BV120+BX120+BZ120+AN120+AT120</f>
        <v>3915072</v>
      </c>
      <c r="E120" s="230">
        <v>100</v>
      </c>
      <c r="F120" s="178">
        <v>57200</v>
      </c>
      <c r="G120" s="177">
        <v>52</v>
      </c>
      <c r="H120" s="178">
        <v>29280</v>
      </c>
      <c r="I120" s="177">
        <v>25</v>
      </c>
      <c r="J120" s="178">
        <v>15550</v>
      </c>
      <c r="K120" s="230">
        <v>130</v>
      </c>
      <c r="L120" s="178">
        <v>221000</v>
      </c>
      <c r="M120" s="177">
        <v>70</v>
      </c>
      <c r="N120" s="178">
        <v>74200</v>
      </c>
      <c r="O120" s="177">
        <v>0</v>
      </c>
      <c r="P120" s="178">
        <v>0</v>
      </c>
      <c r="Q120" s="177">
        <v>0</v>
      </c>
      <c r="R120" s="178">
        <v>0</v>
      </c>
      <c r="S120" s="177">
        <v>20</v>
      </c>
      <c r="T120" s="178">
        <v>24000</v>
      </c>
      <c r="U120" s="230">
        <v>5</v>
      </c>
      <c r="V120" s="178">
        <v>4575</v>
      </c>
      <c r="W120" s="177">
        <v>35</v>
      </c>
      <c r="X120" s="178">
        <v>1185160</v>
      </c>
      <c r="Y120" s="177">
        <v>165</v>
      </c>
      <c r="Z120" s="178">
        <v>147800</v>
      </c>
      <c r="AA120" s="230">
        <v>0</v>
      </c>
      <c r="AB120" s="178">
        <v>0</v>
      </c>
      <c r="AC120" s="177">
        <v>50</v>
      </c>
      <c r="AD120" s="178">
        <v>307500</v>
      </c>
      <c r="AE120" s="177">
        <v>0</v>
      </c>
      <c r="AF120" s="178">
        <v>20000</v>
      </c>
      <c r="AG120" s="230">
        <v>0</v>
      </c>
      <c r="AH120" s="178">
        <v>0</v>
      </c>
      <c r="AI120" s="177">
        <v>50</v>
      </c>
      <c r="AJ120" s="178">
        <v>47000</v>
      </c>
      <c r="AK120" s="177">
        <v>64600</v>
      </c>
      <c r="AL120" s="178">
        <v>205852</v>
      </c>
      <c r="AM120" s="177">
        <v>5000</v>
      </c>
      <c r="AN120" s="178">
        <v>15000</v>
      </c>
      <c r="AO120" s="230">
        <v>0</v>
      </c>
      <c r="AP120" s="178">
        <v>10100</v>
      </c>
      <c r="AQ120" s="177">
        <v>0</v>
      </c>
      <c r="AR120" s="178">
        <v>0</v>
      </c>
      <c r="AS120" s="177">
        <v>0</v>
      </c>
      <c r="AT120" s="178">
        <v>0</v>
      </c>
      <c r="AU120" s="177">
        <v>10</v>
      </c>
      <c r="AV120" s="178">
        <v>29500</v>
      </c>
      <c r="AW120" s="230">
        <v>10</v>
      </c>
      <c r="AX120" s="178">
        <v>198455</v>
      </c>
      <c r="AY120" s="177">
        <v>0</v>
      </c>
      <c r="AZ120" s="178">
        <v>0</v>
      </c>
      <c r="BA120" s="177">
        <v>100</v>
      </c>
      <c r="BB120" s="178">
        <v>42400</v>
      </c>
      <c r="BC120" s="177">
        <v>2</v>
      </c>
      <c r="BD120" s="178">
        <v>80400</v>
      </c>
      <c r="BE120" s="177">
        <v>0</v>
      </c>
      <c r="BF120" s="178">
        <v>127600</v>
      </c>
      <c r="BG120" s="177">
        <v>0</v>
      </c>
      <c r="BH120" s="178">
        <v>0</v>
      </c>
      <c r="BI120" s="177">
        <v>14</v>
      </c>
      <c r="BJ120" s="178">
        <v>39600</v>
      </c>
      <c r="BK120" s="177">
        <v>0</v>
      </c>
      <c r="BL120" s="178">
        <v>0</v>
      </c>
      <c r="BM120" s="177">
        <v>0</v>
      </c>
      <c r="BN120" s="178">
        <v>0</v>
      </c>
      <c r="BO120" s="177">
        <v>1</v>
      </c>
      <c r="BP120" s="178">
        <v>38500</v>
      </c>
      <c r="BQ120" s="177">
        <v>0</v>
      </c>
      <c r="BR120" s="178">
        <v>0</v>
      </c>
      <c r="BS120" s="177">
        <v>6</v>
      </c>
      <c r="BT120" s="178">
        <v>121500</v>
      </c>
      <c r="BU120" s="177">
        <v>300</v>
      </c>
      <c r="BV120" s="178">
        <v>750900</v>
      </c>
      <c r="BW120" s="177">
        <v>130</v>
      </c>
      <c r="BX120" s="178">
        <v>122000</v>
      </c>
      <c r="BY120" s="177">
        <v>0</v>
      </c>
      <c r="BZ120" s="178">
        <v>0</v>
      </c>
    </row>
    <row r="121" spans="1:78" s="137" customFormat="1" x14ac:dyDescent="0.35">
      <c r="A121" s="158" t="s">
        <v>299</v>
      </c>
      <c r="B121" s="229" t="s">
        <v>320</v>
      </c>
      <c r="C121" s="172">
        <f>+E121+G121+I121+K121+M121+O121+Q121+S121+U121+W121+Y121+AA121+AC121+AE121+AG121+AI121+AK121+AO121+AQ121+AU121+AW121+AY121+BA121+BC121+BE121+BG121+BI121+BK121+BM121+BO121+BQ121+BS121+BU121+BW121+BY121+AM121+AS121</f>
        <v>70766</v>
      </c>
      <c r="D121" s="173">
        <f>+F121+H121+J121+L121+N121+P121+R121+T121+V121+X121+Z121+AB121+AD121+AF121+AH121+AJ121+AL121+AP121+AR121+AV121+AX121+AZ121+BB121+BD121+BF121+BH121+BJ121+BL121+BN121+BP121+BR121+BT121+BV121+BX121+BZ121+AN121+AT121</f>
        <v>4939720</v>
      </c>
      <c r="E121" s="230">
        <v>110</v>
      </c>
      <c r="F121" s="178">
        <v>61200</v>
      </c>
      <c r="G121" s="177">
        <v>50</v>
      </c>
      <c r="H121" s="178">
        <v>28500</v>
      </c>
      <c r="I121" s="177">
        <v>25</v>
      </c>
      <c r="J121" s="178">
        <v>15550</v>
      </c>
      <c r="K121" s="230">
        <v>301</v>
      </c>
      <c r="L121" s="178">
        <v>511700</v>
      </c>
      <c r="M121" s="177">
        <v>100</v>
      </c>
      <c r="N121" s="178">
        <v>106000</v>
      </c>
      <c r="O121" s="177">
        <v>60</v>
      </c>
      <c r="P121" s="178">
        <v>294000</v>
      </c>
      <c r="Q121" s="177">
        <v>0</v>
      </c>
      <c r="R121" s="178">
        <v>0</v>
      </c>
      <c r="S121" s="177">
        <v>20</v>
      </c>
      <c r="T121" s="178">
        <v>24000</v>
      </c>
      <c r="U121" s="230">
        <v>31</v>
      </c>
      <c r="V121" s="178">
        <v>30675</v>
      </c>
      <c r="W121" s="177">
        <v>31</v>
      </c>
      <c r="X121" s="178">
        <v>1192880</v>
      </c>
      <c r="Y121" s="177">
        <v>235</v>
      </c>
      <c r="Z121" s="178">
        <v>205600</v>
      </c>
      <c r="AA121" s="230">
        <v>0</v>
      </c>
      <c r="AB121" s="178">
        <v>0</v>
      </c>
      <c r="AC121" s="177">
        <v>50</v>
      </c>
      <c r="AD121" s="178">
        <v>319500</v>
      </c>
      <c r="AE121" s="177">
        <v>0</v>
      </c>
      <c r="AF121" s="178">
        <v>0</v>
      </c>
      <c r="AG121" s="230">
        <v>0</v>
      </c>
      <c r="AH121" s="178">
        <v>0</v>
      </c>
      <c r="AI121" s="177">
        <v>0</v>
      </c>
      <c r="AJ121" s="178">
        <v>0</v>
      </c>
      <c r="AK121" s="177">
        <v>65900</v>
      </c>
      <c r="AL121" s="178">
        <v>224060</v>
      </c>
      <c r="AM121" s="177">
        <v>3000</v>
      </c>
      <c r="AN121" s="178">
        <v>9000</v>
      </c>
      <c r="AO121" s="230">
        <v>0</v>
      </c>
      <c r="AP121" s="178">
        <v>10100</v>
      </c>
      <c r="AQ121" s="177">
        <v>0</v>
      </c>
      <c r="AR121" s="178">
        <v>0</v>
      </c>
      <c r="AS121" s="177">
        <v>0</v>
      </c>
      <c r="AT121" s="178">
        <v>0</v>
      </c>
      <c r="AU121" s="177">
        <v>10</v>
      </c>
      <c r="AV121" s="178">
        <v>27500</v>
      </c>
      <c r="AW121" s="230">
        <v>16</v>
      </c>
      <c r="AX121" s="178">
        <v>256455</v>
      </c>
      <c r="AY121" s="177">
        <v>1</v>
      </c>
      <c r="AZ121" s="178">
        <v>82300</v>
      </c>
      <c r="BA121" s="177">
        <v>100</v>
      </c>
      <c r="BB121" s="178">
        <v>42400</v>
      </c>
      <c r="BC121" s="177">
        <v>1</v>
      </c>
      <c r="BD121" s="178">
        <v>40200</v>
      </c>
      <c r="BE121" s="177">
        <v>240</v>
      </c>
      <c r="BF121" s="178">
        <v>334300</v>
      </c>
      <c r="BG121" s="177">
        <v>0</v>
      </c>
      <c r="BH121" s="178">
        <v>0</v>
      </c>
      <c r="BI121" s="177">
        <v>14</v>
      </c>
      <c r="BJ121" s="178">
        <v>39600</v>
      </c>
      <c r="BK121" s="177">
        <v>0</v>
      </c>
      <c r="BL121" s="178">
        <v>0</v>
      </c>
      <c r="BM121" s="177">
        <v>0</v>
      </c>
      <c r="BN121" s="178">
        <v>0</v>
      </c>
      <c r="BO121" s="177">
        <v>0</v>
      </c>
      <c r="BP121" s="178">
        <v>0</v>
      </c>
      <c r="BQ121" s="177">
        <v>0</v>
      </c>
      <c r="BR121" s="178">
        <v>0</v>
      </c>
      <c r="BS121" s="177">
        <v>6</v>
      </c>
      <c r="BT121" s="178">
        <v>147500</v>
      </c>
      <c r="BU121" s="177">
        <v>330</v>
      </c>
      <c r="BV121" s="178">
        <v>818700</v>
      </c>
      <c r="BW121" s="177">
        <v>135</v>
      </c>
      <c r="BX121" s="178">
        <v>118000</v>
      </c>
      <c r="BY121" s="177">
        <v>0</v>
      </c>
      <c r="BZ121" s="178">
        <v>0</v>
      </c>
    </row>
    <row r="122" spans="1:78" s="137" customFormat="1" x14ac:dyDescent="0.35">
      <c r="A122" s="158" t="s">
        <v>301</v>
      </c>
      <c r="B122" s="229" t="s">
        <v>322</v>
      </c>
      <c r="C122" s="172">
        <f>+E122+G122+I122+K122+M122+O122+Q122+S122+U122+W122+Y122+AA122+AC122+AE122+AG122+AI122+AK122+AO122+AQ122+AU122+AW122+AY122+BA122+BC122+BE122+BG122+BI122+BK122+BM122+BO122+BQ122+BS122+BU122+BW122+BY122+AM122+AS122</f>
        <v>60994</v>
      </c>
      <c r="D122" s="173">
        <f>+F122+H122+J122+L122+N122+P122+R122+T122+V122+X122+Z122+AB122+AD122+AF122+AH122+AJ122+AL122+AP122+AR122+AV122+AX122+AZ122+BB122+BD122+BF122+BH122+BJ122+BL122+BN122+BP122+BR122+BT122+BV122+BX122+BZ122+AN122+AT122</f>
        <v>9308640</v>
      </c>
      <c r="E122" s="230">
        <v>120</v>
      </c>
      <c r="F122" s="178">
        <v>65200</v>
      </c>
      <c r="G122" s="177">
        <v>52</v>
      </c>
      <c r="H122" s="178">
        <v>29280</v>
      </c>
      <c r="I122" s="177">
        <v>0</v>
      </c>
      <c r="J122" s="178">
        <v>0</v>
      </c>
      <c r="K122" s="230">
        <v>117</v>
      </c>
      <c r="L122" s="178">
        <v>198900</v>
      </c>
      <c r="M122" s="177">
        <v>110</v>
      </c>
      <c r="N122" s="178">
        <v>116600</v>
      </c>
      <c r="O122" s="177">
        <v>40</v>
      </c>
      <c r="P122" s="178">
        <v>198000</v>
      </c>
      <c r="Q122" s="177">
        <v>30</v>
      </c>
      <c r="R122" s="178">
        <v>87500</v>
      </c>
      <c r="S122" s="177">
        <v>20</v>
      </c>
      <c r="T122" s="178">
        <v>24000</v>
      </c>
      <c r="U122" s="230">
        <v>31</v>
      </c>
      <c r="V122" s="178">
        <v>31665</v>
      </c>
      <c r="W122" s="177">
        <v>33</v>
      </c>
      <c r="X122" s="178">
        <v>1463600</v>
      </c>
      <c r="Y122" s="177">
        <v>220</v>
      </c>
      <c r="Z122" s="178">
        <v>259800</v>
      </c>
      <c r="AA122" s="230">
        <v>0</v>
      </c>
      <c r="AB122" s="178">
        <v>0</v>
      </c>
      <c r="AC122" s="177">
        <v>45</v>
      </c>
      <c r="AD122" s="178">
        <v>328500</v>
      </c>
      <c r="AE122" s="177">
        <v>0</v>
      </c>
      <c r="AF122" s="178">
        <v>0</v>
      </c>
      <c r="AG122" s="230">
        <v>0</v>
      </c>
      <c r="AH122" s="178">
        <v>0</v>
      </c>
      <c r="AI122" s="177">
        <v>50</v>
      </c>
      <c r="AJ122" s="178">
        <v>47000</v>
      </c>
      <c r="AK122" s="177">
        <v>57400</v>
      </c>
      <c r="AL122" s="178">
        <v>349652</v>
      </c>
      <c r="AM122" s="177">
        <v>646</v>
      </c>
      <c r="AN122" s="178">
        <v>1938</v>
      </c>
      <c r="AO122" s="230">
        <v>0</v>
      </c>
      <c r="AP122" s="178">
        <v>0</v>
      </c>
      <c r="AQ122" s="177">
        <v>0</v>
      </c>
      <c r="AR122" s="178">
        <v>0</v>
      </c>
      <c r="AS122" s="177">
        <v>0</v>
      </c>
      <c r="AT122" s="178">
        <v>0</v>
      </c>
      <c r="AU122" s="177">
        <v>10</v>
      </c>
      <c r="AV122" s="178">
        <v>23500</v>
      </c>
      <c r="AW122" s="230">
        <v>17</v>
      </c>
      <c r="AX122" s="178">
        <v>269455</v>
      </c>
      <c r="AY122" s="177">
        <v>0</v>
      </c>
      <c r="AZ122" s="178">
        <v>166000</v>
      </c>
      <c r="BA122" s="177">
        <v>150</v>
      </c>
      <c r="BB122" s="178">
        <v>73400</v>
      </c>
      <c r="BC122" s="177">
        <v>2</v>
      </c>
      <c r="BD122" s="178">
        <v>80400</v>
      </c>
      <c r="BE122" s="177">
        <v>175</v>
      </c>
      <c r="BF122" s="178">
        <v>471800</v>
      </c>
      <c r="BG122" s="177">
        <v>0</v>
      </c>
      <c r="BH122" s="178">
        <v>0</v>
      </c>
      <c r="BI122" s="177">
        <v>14</v>
      </c>
      <c r="BJ122" s="178">
        <v>39600</v>
      </c>
      <c r="BK122" s="177">
        <v>0</v>
      </c>
      <c r="BL122" s="178">
        <v>0</v>
      </c>
      <c r="BM122" s="177">
        <v>1200</v>
      </c>
      <c r="BN122" s="178">
        <v>3819750</v>
      </c>
      <c r="BO122" s="177">
        <v>1</v>
      </c>
      <c r="BP122" s="178">
        <v>38500</v>
      </c>
      <c r="BQ122" s="177">
        <v>0</v>
      </c>
      <c r="BR122" s="178">
        <v>0</v>
      </c>
      <c r="BS122" s="177">
        <v>6</v>
      </c>
      <c r="BT122" s="178">
        <v>121500</v>
      </c>
      <c r="BU122" s="177">
        <v>360</v>
      </c>
      <c r="BV122" s="178">
        <v>881100</v>
      </c>
      <c r="BW122" s="177">
        <v>145</v>
      </c>
      <c r="BX122" s="178">
        <v>122000</v>
      </c>
      <c r="BY122" s="177">
        <v>0</v>
      </c>
      <c r="BZ122" s="178">
        <v>0</v>
      </c>
    </row>
    <row r="123" spans="1:78" s="137" customFormat="1" x14ac:dyDescent="0.35">
      <c r="A123" s="158" t="s">
        <v>303</v>
      </c>
      <c r="B123" s="229" t="s">
        <v>324</v>
      </c>
      <c r="C123" s="172">
        <f>+E123+G123+I123+K123+M123+O123+Q123+S123+U123+W123+Y123+AA123+AC123+AE123+AG123+AI123+AK123+AO123+AQ123+AU123+AW123+AY123+BA123+BC123+BE123+BG123+BI123+BK123+BM123+BO123+BQ123+BS123+BU123+BW123+BY123+AM123+AS123</f>
        <v>48153</v>
      </c>
      <c r="D123" s="173">
        <f>+F123+H123+J123+L123+N123+P123+R123+T123+V123+X123+Z123+AB123+AD123+AF123+AH123+AJ123+AL123+AP123+AR123+AV123+AX123+AZ123+BB123+BD123+BF123+BH123+BJ123+BL123+BN123+BP123+BR123+BT123+BV123+BX123+BZ123+AN123+AT123</f>
        <v>7005533</v>
      </c>
      <c r="E123" s="230">
        <v>80</v>
      </c>
      <c r="F123" s="178">
        <v>47200</v>
      </c>
      <c r="G123" s="177">
        <v>34</v>
      </c>
      <c r="H123" s="178">
        <v>19260</v>
      </c>
      <c r="I123" s="177">
        <v>0</v>
      </c>
      <c r="J123" s="178">
        <v>0</v>
      </c>
      <c r="K123" s="230">
        <v>210</v>
      </c>
      <c r="L123" s="178">
        <v>357000</v>
      </c>
      <c r="M123" s="177">
        <v>100</v>
      </c>
      <c r="N123" s="178">
        <v>106000</v>
      </c>
      <c r="O123" s="177">
        <v>0</v>
      </c>
      <c r="P123" s="178">
        <v>0</v>
      </c>
      <c r="Q123" s="177">
        <v>30</v>
      </c>
      <c r="R123" s="178">
        <v>87500</v>
      </c>
      <c r="S123" s="177">
        <v>20</v>
      </c>
      <c r="T123" s="178">
        <v>24000</v>
      </c>
      <c r="U123" s="230">
        <v>69</v>
      </c>
      <c r="V123" s="178">
        <v>63960</v>
      </c>
      <c r="W123" s="177">
        <v>42</v>
      </c>
      <c r="X123" s="178">
        <v>1635760</v>
      </c>
      <c r="Y123" s="177">
        <v>60</v>
      </c>
      <c r="Z123" s="178">
        <v>126000</v>
      </c>
      <c r="AA123" s="230">
        <v>0</v>
      </c>
      <c r="AB123" s="178">
        <v>0</v>
      </c>
      <c r="AC123" s="177">
        <v>45</v>
      </c>
      <c r="AD123" s="178">
        <v>280500</v>
      </c>
      <c r="AE123" s="177">
        <v>0</v>
      </c>
      <c r="AF123" s="178">
        <v>0</v>
      </c>
      <c r="AG123" s="230">
        <v>0</v>
      </c>
      <c r="AH123" s="178">
        <v>0</v>
      </c>
      <c r="AI123" s="177">
        <v>50</v>
      </c>
      <c r="AJ123" s="178">
        <v>47000</v>
      </c>
      <c r="AK123" s="177">
        <v>45900</v>
      </c>
      <c r="AL123" s="178">
        <v>207882</v>
      </c>
      <c r="AM123" s="177">
        <v>172</v>
      </c>
      <c r="AN123" s="178">
        <v>516</v>
      </c>
      <c r="AO123" s="230">
        <v>0</v>
      </c>
      <c r="AP123" s="178">
        <v>0</v>
      </c>
      <c r="AQ123" s="177">
        <v>0</v>
      </c>
      <c r="AR123" s="178">
        <v>0</v>
      </c>
      <c r="AS123" s="177">
        <v>0</v>
      </c>
      <c r="AT123" s="178">
        <v>0</v>
      </c>
      <c r="AU123" s="177">
        <v>10</v>
      </c>
      <c r="AV123" s="178">
        <v>27500</v>
      </c>
      <c r="AW123" s="230">
        <v>8</v>
      </c>
      <c r="AX123" s="178">
        <v>172455</v>
      </c>
      <c r="AY123" s="177">
        <v>1</v>
      </c>
      <c r="AZ123" s="178">
        <v>82300</v>
      </c>
      <c r="BA123" s="177">
        <v>100</v>
      </c>
      <c r="BB123" s="178">
        <v>42400</v>
      </c>
      <c r="BC123" s="177">
        <v>1</v>
      </c>
      <c r="BD123" s="178">
        <v>40200</v>
      </c>
      <c r="BE123" s="177">
        <v>55</v>
      </c>
      <c r="BF123" s="178">
        <v>289800</v>
      </c>
      <c r="BG123" s="177">
        <v>0</v>
      </c>
      <c r="BH123" s="178">
        <v>0</v>
      </c>
      <c r="BI123" s="177">
        <v>14</v>
      </c>
      <c r="BJ123" s="178">
        <v>39600</v>
      </c>
      <c r="BK123" s="177">
        <v>0</v>
      </c>
      <c r="BL123" s="178">
        <v>0</v>
      </c>
      <c r="BM123" s="177">
        <v>800</v>
      </c>
      <c r="BN123" s="178">
        <v>2378000</v>
      </c>
      <c r="BO123" s="177">
        <v>1</v>
      </c>
      <c r="BP123" s="178">
        <v>38500</v>
      </c>
      <c r="BQ123" s="177">
        <v>0</v>
      </c>
      <c r="BR123" s="178">
        <v>55000</v>
      </c>
      <c r="BS123" s="177">
        <v>6</v>
      </c>
      <c r="BT123" s="178">
        <v>121500</v>
      </c>
      <c r="BU123" s="177">
        <v>240</v>
      </c>
      <c r="BV123" s="178">
        <v>617700</v>
      </c>
      <c r="BW123" s="177">
        <v>105</v>
      </c>
      <c r="BX123" s="178">
        <v>98000</v>
      </c>
      <c r="BY123" s="177">
        <v>0</v>
      </c>
      <c r="BZ123" s="178">
        <v>0</v>
      </c>
    </row>
    <row r="124" spans="1:78" s="137" customFormat="1" x14ac:dyDescent="0.35">
      <c r="A124" s="158" t="s">
        <v>305</v>
      </c>
      <c r="B124" s="229" t="s">
        <v>326</v>
      </c>
      <c r="C124" s="172">
        <f>+E124+G124+I124+K124+M124+O124+Q124+S124+U124+W124+Y124+AA124+AC124+AE124+AG124+AI124+AK124+AO124+AQ124+AU124+AW124+AY124+BA124+BC124+BE124+BG124+BI124+BK124+BM124+BO124+BQ124+BS124+BU124+BW124+BY124+AM124+AS124</f>
        <v>56512</v>
      </c>
      <c r="D124" s="173">
        <f>+F124+H124+J124+L124+N124+P124+R124+T124+V124+X124+Z124+AB124+AD124+AF124+AH124+AJ124+AL124+AP124+AR124+AV124+AX124+AZ124+BB124+BD124+BF124+BH124+BJ124+BL124+BN124+BP124+BR124+BT124+BV124+BX124+BZ124+AN124+AT124</f>
        <v>9725604</v>
      </c>
      <c r="E124" s="230">
        <v>130</v>
      </c>
      <c r="F124" s="178">
        <v>69200</v>
      </c>
      <c r="G124" s="177">
        <v>56</v>
      </c>
      <c r="H124" s="178">
        <v>30840</v>
      </c>
      <c r="I124" s="177">
        <v>0</v>
      </c>
      <c r="J124" s="178">
        <v>0</v>
      </c>
      <c r="K124" s="230">
        <v>202</v>
      </c>
      <c r="L124" s="178">
        <v>343400</v>
      </c>
      <c r="M124" s="177">
        <v>100</v>
      </c>
      <c r="N124" s="178">
        <v>106000</v>
      </c>
      <c r="O124" s="177">
        <v>0</v>
      </c>
      <c r="P124" s="178">
        <v>0</v>
      </c>
      <c r="Q124" s="177">
        <v>30</v>
      </c>
      <c r="R124" s="178">
        <v>87500</v>
      </c>
      <c r="S124" s="177">
        <v>20</v>
      </c>
      <c r="T124" s="178">
        <v>24000</v>
      </c>
      <c r="U124" s="230">
        <v>0</v>
      </c>
      <c r="V124" s="178">
        <v>0</v>
      </c>
      <c r="W124" s="177">
        <v>30</v>
      </c>
      <c r="X124" s="178">
        <v>1246320</v>
      </c>
      <c r="Y124" s="177">
        <v>75</v>
      </c>
      <c r="Z124" s="178">
        <v>158000</v>
      </c>
      <c r="AA124" s="230">
        <v>0</v>
      </c>
      <c r="AB124" s="178">
        <v>0</v>
      </c>
      <c r="AC124" s="177">
        <v>45</v>
      </c>
      <c r="AD124" s="178">
        <v>340500</v>
      </c>
      <c r="AE124" s="177">
        <v>0</v>
      </c>
      <c r="AF124" s="178">
        <v>0</v>
      </c>
      <c r="AG124" s="230">
        <v>0</v>
      </c>
      <c r="AH124" s="178">
        <v>0</v>
      </c>
      <c r="AI124" s="177">
        <v>50</v>
      </c>
      <c r="AJ124" s="178">
        <v>47000</v>
      </c>
      <c r="AK124" s="177">
        <v>52800</v>
      </c>
      <c r="AL124" s="178">
        <v>278565</v>
      </c>
      <c r="AM124" s="177">
        <v>858</v>
      </c>
      <c r="AN124" s="178">
        <v>2574</v>
      </c>
      <c r="AO124" s="230">
        <v>0</v>
      </c>
      <c r="AP124" s="178">
        <v>0</v>
      </c>
      <c r="AQ124" s="177">
        <v>0</v>
      </c>
      <c r="AR124" s="178">
        <v>0</v>
      </c>
      <c r="AS124" s="177">
        <v>0</v>
      </c>
      <c r="AT124" s="178">
        <v>0</v>
      </c>
      <c r="AU124" s="177">
        <v>10</v>
      </c>
      <c r="AV124" s="178">
        <v>20500</v>
      </c>
      <c r="AW124" s="230">
        <v>18</v>
      </c>
      <c r="AX124" s="178">
        <v>282455</v>
      </c>
      <c r="AY124" s="177">
        <v>1</v>
      </c>
      <c r="AZ124" s="178">
        <v>97800</v>
      </c>
      <c r="BA124" s="177">
        <v>100</v>
      </c>
      <c r="BB124" s="178">
        <v>42400</v>
      </c>
      <c r="BC124" s="177">
        <v>1</v>
      </c>
      <c r="BD124" s="178">
        <v>40200</v>
      </c>
      <c r="BE124" s="177">
        <v>120</v>
      </c>
      <c r="BF124" s="178">
        <v>512500</v>
      </c>
      <c r="BG124" s="177">
        <v>0</v>
      </c>
      <c r="BH124" s="178">
        <v>0</v>
      </c>
      <c r="BI124" s="177">
        <v>14</v>
      </c>
      <c r="BJ124" s="178">
        <v>39600</v>
      </c>
      <c r="BK124" s="177">
        <v>0</v>
      </c>
      <c r="BL124" s="178">
        <v>0</v>
      </c>
      <c r="BM124" s="177">
        <v>1300</v>
      </c>
      <c r="BN124" s="178">
        <v>4686750</v>
      </c>
      <c r="BO124" s="177">
        <v>1</v>
      </c>
      <c r="BP124" s="178">
        <v>38500</v>
      </c>
      <c r="BQ124" s="177">
        <v>0</v>
      </c>
      <c r="BR124" s="178">
        <v>0</v>
      </c>
      <c r="BS124" s="177">
        <v>6</v>
      </c>
      <c r="BT124" s="178">
        <v>147500</v>
      </c>
      <c r="BU124" s="177">
        <v>390</v>
      </c>
      <c r="BV124" s="178">
        <v>965500</v>
      </c>
      <c r="BW124" s="177">
        <v>155</v>
      </c>
      <c r="BX124" s="178">
        <v>118000</v>
      </c>
      <c r="BY124" s="177">
        <v>0</v>
      </c>
      <c r="BZ124" s="178">
        <v>0</v>
      </c>
    </row>
    <row r="125" spans="1:78" s="137" customFormat="1" x14ac:dyDescent="0.35">
      <c r="A125" s="158" t="s">
        <v>307</v>
      </c>
      <c r="B125" s="229" t="s">
        <v>328</v>
      </c>
      <c r="C125" s="172">
        <f>+E125+G125+I125+K125+M125+O125+Q125+S125+U125+W125+Y125+AA125+AC125+AE125+AG125+AI125+AK125+AO125+AQ125+AU125+AW125+AY125+BA125+BC125+BE125+BG125+BI125+BK125+BM125+BO125+BQ125+BS125+BU125+BW125+BY125+AM125+AS125</f>
        <v>182110</v>
      </c>
      <c r="D125" s="173">
        <f>+F125+H125+J125+L125+N125+P125+R125+T125+V125+X125+Z125+AB125+AD125+AF125+AH125+AJ125+AL125+AP125+AR125+AV125+AX125+AZ125+BB125+BD125+BF125+BH125+BJ125+BL125+BN125+BP125+BR125+BT125+BV125+BX125+BZ125+AN125+AT125</f>
        <v>8338785</v>
      </c>
      <c r="E125" s="230">
        <v>230</v>
      </c>
      <c r="F125" s="178">
        <v>115200</v>
      </c>
      <c r="G125" s="177">
        <v>86</v>
      </c>
      <c r="H125" s="178">
        <v>47040</v>
      </c>
      <c r="I125" s="177">
        <v>25</v>
      </c>
      <c r="J125" s="178">
        <v>15550</v>
      </c>
      <c r="K125" s="230">
        <v>853</v>
      </c>
      <c r="L125" s="178">
        <v>1450100</v>
      </c>
      <c r="M125" s="177">
        <v>120</v>
      </c>
      <c r="N125" s="178">
        <v>127200</v>
      </c>
      <c r="O125" s="177">
        <v>0</v>
      </c>
      <c r="P125" s="178">
        <v>0</v>
      </c>
      <c r="Q125" s="177">
        <v>0</v>
      </c>
      <c r="R125" s="178">
        <v>0</v>
      </c>
      <c r="S125" s="177">
        <v>20</v>
      </c>
      <c r="T125" s="178">
        <v>24000</v>
      </c>
      <c r="U125" s="230">
        <v>62</v>
      </c>
      <c r="V125" s="178">
        <v>60030</v>
      </c>
      <c r="W125" s="177">
        <v>52</v>
      </c>
      <c r="X125" s="178">
        <v>2320520</v>
      </c>
      <c r="Y125" s="177">
        <v>160</v>
      </c>
      <c r="Z125" s="178">
        <v>248200</v>
      </c>
      <c r="AA125" s="230">
        <v>0</v>
      </c>
      <c r="AB125" s="178">
        <v>0</v>
      </c>
      <c r="AC125" s="177">
        <v>50</v>
      </c>
      <c r="AD125" s="178">
        <v>463500</v>
      </c>
      <c r="AE125" s="177">
        <v>0</v>
      </c>
      <c r="AF125" s="178">
        <v>0</v>
      </c>
      <c r="AG125" s="230">
        <v>0</v>
      </c>
      <c r="AH125" s="178">
        <v>0</v>
      </c>
      <c r="AI125" s="177">
        <v>0</v>
      </c>
      <c r="AJ125" s="178">
        <v>0</v>
      </c>
      <c r="AK125" s="177">
        <v>166000</v>
      </c>
      <c r="AL125" s="178">
        <v>422090</v>
      </c>
      <c r="AM125" s="177">
        <v>13000</v>
      </c>
      <c r="AN125" s="178">
        <v>39000</v>
      </c>
      <c r="AO125" s="230">
        <v>0</v>
      </c>
      <c r="AP125" s="178">
        <v>10100</v>
      </c>
      <c r="AQ125" s="177">
        <v>0</v>
      </c>
      <c r="AR125" s="178">
        <v>0</v>
      </c>
      <c r="AS125" s="177">
        <v>0</v>
      </c>
      <c r="AT125" s="178">
        <v>0</v>
      </c>
      <c r="AU125" s="177">
        <v>10</v>
      </c>
      <c r="AV125" s="178">
        <v>27500</v>
      </c>
      <c r="AW125" s="230">
        <v>29</v>
      </c>
      <c r="AX125" s="178">
        <v>421455</v>
      </c>
      <c r="AY125" s="177">
        <v>0</v>
      </c>
      <c r="AZ125" s="178">
        <v>0</v>
      </c>
      <c r="BA125" s="177">
        <v>100</v>
      </c>
      <c r="BB125" s="178">
        <v>42400</v>
      </c>
      <c r="BC125" s="177">
        <v>2</v>
      </c>
      <c r="BD125" s="178">
        <v>80400</v>
      </c>
      <c r="BE125" s="177">
        <v>240</v>
      </c>
      <c r="BF125" s="178">
        <v>315400</v>
      </c>
      <c r="BG125" s="177">
        <v>0</v>
      </c>
      <c r="BH125" s="178">
        <v>0</v>
      </c>
      <c r="BI125" s="177">
        <v>14</v>
      </c>
      <c r="BJ125" s="178">
        <v>39600</v>
      </c>
      <c r="BK125" s="177">
        <v>0</v>
      </c>
      <c r="BL125" s="178">
        <v>0</v>
      </c>
      <c r="BM125" s="177">
        <v>0</v>
      </c>
      <c r="BN125" s="178">
        <v>0</v>
      </c>
      <c r="BO125" s="177">
        <v>1</v>
      </c>
      <c r="BP125" s="178">
        <v>38500</v>
      </c>
      <c r="BQ125" s="177">
        <v>100</v>
      </c>
      <c r="BR125" s="178">
        <v>140000</v>
      </c>
      <c r="BS125" s="177">
        <v>6</v>
      </c>
      <c r="BT125" s="178">
        <v>121500</v>
      </c>
      <c r="BU125" s="177">
        <v>690</v>
      </c>
      <c r="BV125" s="178">
        <v>1587500</v>
      </c>
      <c r="BW125" s="177">
        <v>260</v>
      </c>
      <c r="BX125" s="178">
        <v>182000</v>
      </c>
      <c r="BY125" s="177">
        <v>0</v>
      </c>
      <c r="BZ125" s="178">
        <v>0</v>
      </c>
    </row>
    <row r="126" spans="1:78" s="137" customFormat="1" x14ac:dyDescent="0.35">
      <c r="A126" s="158" t="s">
        <v>309</v>
      </c>
      <c r="B126" s="229" t="s">
        <v>330</v>
      </c>
      <c r="C126" s="172">
        <f>+E126+G126+I126+K126+M126+O126+Q126+S126+U126+W126+Y126+AA126+AC126+AE126+AG126+AI126+AK126+AO126+AQ126+AU126+AW126+AY126+BA126+BC126+BE126+BG126+BI126+BK126+BM126+BO126+BQ126+BS126+BU126+BW126+BY126+AM126+AS126</f>
        <v>60937</v>
      </c>
      <c r="D126" s="173">
        <f>+F126+H126+J126+L126+N126+P126+R126+T126+V126+X126+Z126+AB126+AD126+AF126+AH126+AJ126+AL126+AP126+AR126+AV126+AX126+AZ126+BB126+BD126+BF126+BH126+BJ126+BL126+BN126+BP126+BR126+BT126+BV126+BX126+BZ126+AN126+AT126</f>
        <v>4039115</v>
      </c>
      <c r="E126" s="230">
        <v>80</v>
      </c>
      <c r="F126" s="178">
        <v>47200</v>
      </c>
      <c r="G126" s="177">
        <v>37</v>
      </c>
      <c r="H126" s="178">
        <v>20430</v>
      </c>
      <c r="I126" s="177">
        <v>25</v>
      </c>
      <c r="J126" s="178">
        <v>15550</v>
      </c>
      <c r="K126" s="230">
        <v>150</v>
      </c>
      <c r="L126" s="178">
        <v>255000</v>
      </c>
      <c r="M126" s="177">
        <v>100</v>
      </c>
      <c r="N126" s="178">
        <v>106000</v>
      </c>
      <c r="O126" s="177">
        <v>0</v>
      </c>
      <c r="P126" s="178">
        <v>0</v>
      </c>
      <c r="Q126" s="177">
        <v>0</v>
      </c>
      <c r="R126" s="178">
        <v>0</v>
      </c>
      <c r="S126" s="177">
        <v>20</v>
      </c>
      <c r="T126" s="178">
        <v>24000</v>
      </c>
      <c r="U126" s="230">
        <v>80</v>
      </c>
      <c r="V126" s="178">
        <v>83100</v>
      </c>
      <c r="W126" s="177">
        <v>25</v>
      </c>
      <c r="X126" s="178">
        <v>1031720</v>
      </c>
      <c r="Y126" s="177">
        <v>80</v>
      </c>
      <c r="Z126" s="178">
        <v>139000</v>
      </c>
      <c r="AA126" s="230">
        <v>0</v>
      </c>
      <c r="AB126" s="178">
        <v>0</v>
      </c>
      <c r="AC126" s="177">
        <v>50</v>
      </c>
      <c r="AD126" s="178">
        <v>283500</v>
      </c>
      <c r="AE126" s="177">
        <v>0</v>
      </c>
      <c r="AF126" s="178">
        <v>0</v>
      </c>
      <c r="AG126" s="230">
        <v>0</v>
      </c>
      <c r="AH126" s="178">
        <v>0</v>
      </c>
      <c r="AI126" s="177">
        <v>50</v>
      </c>
      <c r="AJ126" s="178">
        <v>47000</v>
      </c>
      <c r="AK126" s="177">
        <v>46600</v>
      </c>
      <c r="AL126" s="178">
        <v>148160</v>
      </c>
      <c r="AM126" s="177">
        <v>13000</v>
      </c>
      <c r="AN126" s="178">
        <v>39000</v>
      </c>
      <c r="AO126" s="230">
        <v>0</v>
      </c>
      <c r="AP126" s="178">
        <v>10100</v>
      </c>
      <c r="AQ126" s="177">
        <v>0</v>
      </c>
      <c r="AR126" s="178">
        <v>0</v>
      </c>
      <c r="AS126" s="177">
        <v>0</v>
      </c>
      <c r="AT126" s="178">
        <v>0</v>
      </c>
      <c r="AU126" s="177">
        <v>20</v>
      </c>
      <c r="AV126" s="178">
        <v>134000</v>
      </c>
      <c r="AW126" s="230">
        <v>8</v>
      </c>
      <c r="AX126" s="178">
        <v>172455</v>
      </c>
      <c r="AY126" s="177">
        <v>1</v>
      </c>
      <c r="AZ126" s="178">
        <v>82300</v>
      </c>
      <c r="BA126" s="177">
        <v>150</v>
      </c>
      <c r="BB126" s="178">
        <v>73400</v>
      </c>
      <c r="BC126" s="177">
        <v>1</v>
      </c>
      <c r="BD126" s="178">
        <v>40200</v>
      </c>
      <c r="BE126" s="177">
        <v>90</v>
      </c>
      <c r="BF126" s="178">
        <v>119800</v>
      </c>
      <c r="BG126" s="177">
        <v>0</v>
      </c>
      <c r="BH126" s="178">
        <v>0</v>
      </c>
      <c r="BI126" s="177">
        <v>14</v>
      </c>
      <c r="BJ126" s="178">
        <v>39600</v>
      </c>
      <c r="BK126" s="177">
        <v>0</v>
      </c>
      <c r="BL126" s="178">
        <v>0</v>
      </c>
      <c r="BM126" s="177">
        <v>0</v>
      </c>
      <c r="BN126" s="178">
        <v>0</v>
      </c>
      <c r="BO126" s="177">
        <v>0</v>
      </c>
      <c r="BP126" s="178">
        <v>0</v>
      </c>
      <c r="BQ126" s="177">
        <v>0</v>
      </c>
      <c r="BR126" s="178">
        <v>95000</v>
      </c>
      <c r="BS126" s="177">
        <v>6</v>
      </c>
      <c r="BT126" s="178">
        <v>131500</v>
      </c>
      <c r="BU126" s="177">
        <v>240</v>
      </c>
      <c r="BV126" s="178">
        <v>667100</v>
      </c>
      <c r="BW126" s="177">
        <v>110</v>
      </c>
      <c r="BX126" s="178">
        <v>114000</v>
      </c>
      <c r="BY126" s="177">
        <v>0</v>
      </c>
      <c r="BZ126" s="178">
        <v>120000</v>
      </c>
    </row>
    <row r="127" spans="1:78" s="137" customFormat="1" x14ac:dyDescent="0.35">
      <c r="A127" s="158" t="s">
        <v>311</v>
      </c>
      <c r="B127" s="229" t="s">
        <v>332</v>
      </c>
      <c r="C127" s="172">
        <f>+E127+G127+I127+K127+M127+O127+Q127+S127+U127+W127+Y127+AA127+AC127+AE127+AG127+AI127+AK127+AO127+AQ127+AU127+AW127+AY127+BA127+BC127+BE127+BG127+BI127+BK127+BM127+BO127+BQ127+BS127+BU127+BW127+BY127+AM127+AS127</f>
        <v>34989</v>
      </c>
      <c r="D127" s="173">
        <f>+F127+H127+J127+L127+N127+P127+R127+T127+V127+X127+Z127+AB127+AD127+AF127+AH127+AJ127+AL127+AP127+AR127+AV127+AX127+AZ127+BB127+BD127+BF127+BH127+BJ127+BL127+BN127+BP127+BR127+BT127+BV127+BX127+BZ127+AN127+AT127</f>
        <v>3526280</v>
      </c>
      <c r="E127" s="230">
        <v>80</v>
      </c>
      <c r="F127" s="178">
        <v>47200</v>
      </c>
      <c r="G127" s="177">
        <v>35</v>
      </c>
      <c r="H127" s="178">
        <v>19650</v>
      </c>
      <c r="I127" s="177">
        <v>25</v>
      </c>
      <c r="J127" s="178">
        <v>15550</v>
      </c>
      <c r="K127" s="230">
        <v>20</v>
      </c>
      <c r="L127" s="178">
        <v>34000</v>
      </c>
      <c r="M127" s="177">
        <v>80</v>
      </c>
      <c r="N127" s="178">
        <v>84800</v>
      </c>
      <c r="O127" s="177">
        <v>0</v>
      </c>
      <c r="P127" s="178">
        <v>0</v>
      </c>
      <c r="Q127" s="177">
        <v>30</v>
      </c>
      <c r="R127" s="178">
        <v>87500</v>
      </c>
      <c r="S127" s="177">
        <v>20</v>
      </c>
      <c r="T127" s="178">
        <v>24000</v>
      </c>
      <c r="U127" s="230">
        <v>17</v>
      </c>
      <c r="V127" s="178">
        <v>16380</v>
      </c>
      <c r="W127" s="177">
        <v>25</v>
      </c>
      <c r="X127" s="178">
        <v>1125720</v>
      </c>
      <c r="Y127" s="177">
        <v>125</v>
      </c>
      <c r="Z127" s="178">
        <v>121000</v>
      </c>
      <c r="AA127" s="230">
        <v>0</v>
      </c>
      <c r="AB127" s="178">
        <v>0</v>
      </c>
      <c r="AC127" s="177">
        <v>50</v>
      </c>
      <c r="AD127" s="178">
        <v>283500</v>
      </c>
      <c r="AE127" s="177">
        <v>0</v>
      </c>
      <c r="AF127" s="178">
        <v>0</v>
      </c>
      <c r="AG127" s="230">
        <v>0</v>
      </c>
      <c r="AH127" s="178">
        <v>0</v>
      </c>
      <c r="AI127" s="177">
        <v>0</v>
      </c>
      <c r="AJ127" s="178">
        <v>0</v>
      </c>
      <c r="AK127" s="177">
        <v>29400</v>
      </c>
      <c r="AL127" s="178">
        <v>123925</v>
      </c>
      <c r="AM127" s="177">
        <v>4500</v>
      </c>
      <c r="AN127" s="178">
        <v>13500</v>
      </c>
      <c r="AO127" s="230">
        <v>0</v>
      </c>
      <c r="AP127" s="178">
        <v>20200</v>
      </c>
      <c r="AQ127" s="177">
        <v>0</v>
      </c>
      <c r="AR127" s="178">
        <v>0</v>
      </c>
      <c r="AS127" s="177">
        <v>0</v>
      </c>
      <c r="AT127" s="178">
        <v>0</v>
      </c>
      <c r="AU127" s="177">
        <v>10</v>
      </c>
      <c r="AV127" s="178">
        <v>23500</v>
      </c>
      <c r="AW127" s="230">
        <v>8</v>
      </c>
      <c r="AX127" s="178">
        <v>172455</v>
      </c>
      <c r="AY127" s="177">
        <v>1</v>
      </c>
      <c r="AZ127" s="178">
        <v>82300</v>
      </c>
      <c r="BA127" s="177">
        <v>100</v>
      </c>
      <c r="BB127" s="178">
        <v>42400</v>
      </c>
      <c r="BC127" s="177">
        <v>1</v>
      </c>
      <c r="BD127" s="178">
        <v>40200</v>
      </c>
      <c r="BE127" s="177">
        <v>90</v>
      </c>
      <c r="BF127" s="178">
        <v>175000</v>
      </c>
      <c r="BG127" s="177">
        <v>0</v>
      </c>
      <c r="BH127" s="178">
        <v>0</v>
      </c>
      <c r="BI127" s="177">
        <v>14</v>
      </c>
      <c r="BJ127" s="178">
        <v>39600</v>
      </c>
      <c r="BK127" s="177">
        <v>0</v>
      </c>
      <c r="BL127" s="178">
        <v>0</v>
      </c>
      <c r="BM127" s="177">
        <v>0</v>
      </c>
      <c r="BN127" s="178">
        <v>0</v>
      </c>
      <c r="BO127" s="177">
        <v>2</v>
      </c>
      <c r="BP127" s="178">
        <v>58500</v>
      </c>
      <c r="BQ127" s="177">
        <v>0</v>
      </c>
      <c r="BR127" s="178">
        <v>0</v>
      </c>
      <c r="BS127" s="177">
        <v>6</v>
      </c>
      <c r="BT127" s="178">
        <v>121500</v>
      </c>
      <c r="BU127" s="177">
        <v>240</v>
      </c>
      <c r="BV127" s="178">
        <v>639900</v>
      </c>
      <c r="BW127" s="177">
        <v>110</v>
      </c>
      <c r="BX127" s="178">
        <v>114000</v>
      </c>
      <c r="BY127" s="177">
        <v>0</v>
      </c>
      <c r="BZ127" s="178">
        <v>0</v>
      </c>
    </row>
    <row r="128" spans="1:78" s="137" customFormat="1" x14ac:dyDescent="0.35">
      <c r="A128" s="158" t="s">
        <v>313</v>
      </c>
      <c r="B128" s="229" t="s">
        <v>334</v>
      </c>
      <c r="C128" s="172">
        <f>+E128+G128+I128+K128+M128+O128+Q128+S128+U128+W128+Y128+AA128+AC128+AE128+AG128+AI128+AK128+AO128+AQ128+AU128+AW128+AY128+BA128+BC128+BE128+BG128+BI128+BK128+BM128+BO128+BQ128+BS128+BU128+BW128+BY128+AM128+AS128</f>
        <v>4336</v>
      </c>
      <c r="D128" s="173">
        <f>+F128+H128+J128+L128+N128+P128+R128+T128+V128+X128+Z128+AB128+AD128+AF128+AH128+AJ128+AL128+AP128+AR128+AV128+AX128+AZ128+BB128+BD128+BF128+BH128+BJ128+BL128+BN128+BP128+BR128+BT128+BV128+BX128+BZ128+AN128+AT128</f>
        <v>1809988</v>
      </c>
      <c r="E128" s="230">
        <v>30</v>
      </c>
      <c r="F128" s="178">
        <v>25200</v>
      </c>
      <c r="G128" s="177">
        <v>22</v>
      </c>
      <c r="H128" s="178">
        <v>14580</v>
      </c>
      <c r="I128" s="177">
        <v>0</v>
      </c>
      <c r="J128" s="178">
        <v>0</v>
      </c>
      <c r="K128" s="230">
        <v>30</v>
      </c>
      <c r="L128" s="178">
        <v>51000</v>
      </c>
      <c r="M128" s="177">
        <v>60</v>
      </c>
      <c r="N128" s="178">
        <v>63600</v>
      </c>
      <c r="O128" s="177">
        <v>0</v>
      </c>
      <c r="P128" s="178">
        <v>0</v>
      </c>
      <c r="Q128" s="177">
        <v>30</v>
      </c>
      <c r="R128" s="178">
        <v>87500</v>
      </c>
      <c r="S128" s="177">
        <v>0</v>
      </c>
      <c r="T128" s="178">
        <v>0</v>
      </c>
      <c r="U128" s="230">
        <v>17</v>
      </c>
      <c r="V128" s="178">
        <v>16710</v>
      </c>
      <c r="W128" s="177">
        <v>5</v>
      </c>
      <c r="X128" s="178">
        <v>213320</v>
      </c>
      <c r="Y128" s="177">
        <v>55</v>
      </c>
      <c r="Z128" s="178">
        <v>60000</v>
      </c>
      <c r="AA128" s="230">
        <v>0</v>
      </c>
      <c r="AB128" s="178">
        <v>0</v>
      </c>
      <c r="AC128" s="177">
        <v>50</v>
      </c>
      <c r="AD128" s="178">
        <v>223500</v>
      </c>
      <c r="AE128" s="177">
        <v>0</v>
      </c>
      <c r="AF128" s="178">
        <v>0</v>
      </c>
      <c r="AG128" s="230">
        <v>0</v>
      </c>
      <c r="AH128" s="178">
        <v>0</v>
      </c>
      <c r="AI128" s="177">
        <v>50</v>
      </c>
      <c r="AJ128" s="178">
        <v>47000</v>
      </c>
      <c r="AK128" s="177">
        <v>3600</v>
      </c>
      <c r="AL128" s="178">
        <v>30451</v>
      </c>
      <c r="AM128" s="177">
        <v>24</v>
      </c>
      <c r="AN128" s="178">
        <v>72</v>
      </c>
      <c r="AO128" s="230">
        <v>0</v>
      </c>
      <c r="AP128" s="178">
        <v>0</v>
      </c>
      <c r="AQ128" s="177">
        <v>0</v>
      </c>
      <c r="AR128" s="178">
        <v>0</v>
      </c>
      <c r="AS128" s="177">
        <v>0</v>
      </c>
      <c r="AT128" s="178">
        <v>0</v>
      </c>
      <c r="AU128" s="177">
        <v>10</v>
      </c>
      <c r="AV128" s="178">
        <v>23500</v>
      </c>
      <c r="AW128" s="230">
        <v>3</v>
      </c>
      <c r="AX128" s="178">
        <v>107455</v>
      </c>
      <c r="AY128" s="177">
        <v>0</v>
      </c>
      <c r="AZ128" s="178">
        <v>0</v>
      </c>
      <c r="BA128" s="177">
        <v>100</v>
      </c>
      <c r="BB128" s="178">
        <v>42400</v>
      </c>
      <c r="BC128" s="177">
        <v>2</v>
      </c>
      <c r="BD128" s="178">
        <v>80400</v>
      </c>
      <c r="BE128" s="177">
        <v>90</v>
      </c>
      <c r="BF128" s="178">
        <v>125000</v>
      </c>
      <c r="BG128" s="177">
        <v>0</v>
      </c>
      <c r="BH128" s="178">
        <v>0</v>
      </c>
      <c r="BI128" s="177">
        <v>14</v>
      </c>
      <c r="BJ128" s="178">
        <v>39600</v>
      </c>
      <c r="BK128" s="177">
        <v>0</v>
      </c>
      <c r="BL128" s="178">
        <v>0</v>
      </c>
      <c r="BM128" s="177">
        <v>0</v>
      </c>
      <c r="BN128" s="178">
        <v>0</v>
      </c>
      <c r="BO128" s="177">
        <v>3</v>
      </c>
      <c r="BP128" s="178">
        <v>78500</v>
      </c>
      <c r="BQ128" s="177">
        <v>0</v>
      </c>
      <c r="BR128" s="178">
        <v>0</v>
      </c>
      <c r="BS128" s="177">
        <v>6</v>
      </c>
      <c r="BT128" s="178">
        <v>121500</v>
      </c>
      <c r="BU128" s="177">
        <v>90</v>
      </c>
      <c r="BV128" s="178">
        <v>296700</v>
      </c>
      <c r="BW128" s="177">
        <v>45</v>
      </c>
      <c r="BX128" s="178">
        <v>62000</v>
      </c>
      <c r="BY128" s="177">
        <v>0</v>
      </c>
      <c r="BZ128" s="178">
        <v>0</v>
      </c>
    </row>
    <row r="129" spans="1:78" s="137" customFormat="1" x14ac:dyDescent="0.35">
      <c r="A129" s="158" t="s">
        <v>315</v>
      </c>
      <c r="B129" s="229" t="s">
        <v>336</v>
      </c>
      <c r="C129" s="172">
        <f>+E129+G129+I129+K129+M129+O129+Q129+S129+U129+W129+Y129+AA129+AC129+AE129+AG129+AI129+AK129+AO129+AQ129+AU129+AW129+AY129+BA129+BC129+BE129+BG129+BI129+BK129+BM129+BO129+BQ129+BS129+BU129+BW129+BY129+AM129+AS129</f>
        <v>134168</v>
      </c>
      <c r="D129" s="173">
        <f>+F129+H129+J129+L129+N129+P129+R129+T129+V129+X129+Z129+AB129+AD129+AF129+AH129+AJ129+AL129+AP129+AR129+AV129+AX129+AZ129+BB129+BD129+BF129+BH129+BJ129+BL129+BN129+BP129+BR129+BT129+BV129+BX129+BZ129+AN129+AT129</f>
        <v>7010372</v>
      </c>
      <c r="E129" s="230">
        <v>190</v>
      </c>
      <c r="F129" s="178">
        <v>95200</v>
      </c>
      <c r="G129" s="177">
        <v>70</v>
      </c>
      <c r="H129" s="178">
        <v>39300</v>
      </c>
      <c r="I129" s="177">
        <v>25</v>
      </c>
      <c r="J129" s="178">
        <v>15550</v>
      </c>
      <c r="K129" s="230">
        <v>265</v>
      </c>
      <c r="L129" s="178">
        <v>450500</v>
      </c>
      <c r="M129" s="177">
        <v>110</v>
      </c>
      <c r="N129" s="178">
        <v>116600</v>
      </c>
      <c r="O129" s="177">
        <v>20</v>
      </c>
      <c r="P129" s="178">
        <v>102000</v>
      </c>
      <c r="Q129" s="177">
        <v>30</v>
      </c>
      <c r="R129" s="178">
        <v>87500</v>
      </c>
      <c r="S129" s="177">
        <v>20</v>
      </c>
      <c r="T129" s="178">
        <v>24000</v>
      </c>
      <c r="U129" s="230">
        <v>10</v>
      </c>
      <c r="V129" s="178">
        <v>10800</v>
      </c>
      <c r="W129" s="177">
        <v>60</v>
      </c>
      <c r="X129" s="178">
        <v>2451640</v>
      </c>
      <c r="Y129" s="177">
        <v>195</v>
      </c>
      <c r="Z129" s="178">
        <v>238400</v>
      </c>
      <c r="AA129" s="230">
        <v>0</v>
      </c>
      <c r="AB129" s="178">
        <v>0</v>
      </c>
      <c r="AC129" s="177">
        <v>50</v>
      </c>
      <c r="AD129" s="178">
        <v>415500</v>
      </c>
      <c r="AE129" s="177">
        <v>1</v>
      </c>
      <c r="AF129" s="178">
        <v>20000</v>
      </c>
      <c r="AG129" s="230">
        <v>0</v>
      </c>
      <c r="AH129" s="178">
        <v>0</v>
      </c>
      <c r="AI129" s="177">
        <v>0</v>
      </c>
      <c r="AJ129" s="178">
        <v>0</v>
      </c>
      <c r="AK129" s="177">
        <v>113000</v>
      </c>
      <c r="AL129" s="178">
        <v>325127</v>
      </c>
      <c r="AM129" s="177">
        <v>19000</v>
      </c>
      <c r="AN129" s="178">
        <v>57000</v>
      </c>
      <c r="AO129" s="230">
        <v>0</v>
      </c>
      <c r="AP129" s="178">
        <v>20200</v>
      </c>
      <c r="AQ129" s="177">
        <v>0</v>
      </c>
      <c r="AR129" s="178">
        <v>0</v>
      </c>
      <c r="AS129" s="177">
        <v>0</v>
      </c>
      <c r="AT129" s="178">
        <v>0</v>
      </c>
      <c r="AU129" s="177">
        <v>10</v>
      </c>
      <c r="AV129" s="178">
        <v>23500</v>
      </c>
      <c r="AW129" s="230">
        <v>19</v>
      </c>
      <c r="AX129" s="178">
        <v>315455</v>
      </c>
      <c r="AY129" s="177">
        <v>0</v>
      </c>
      <c r="AZ129" s="178">
        <v>0</v>
      </c>
      <c r="BA129" s="177">
        <v>200</v>
      </c>
      <c r="BB129" s="178">
        <v>104400</v>
      </c>
      <c r="BC129" s="177">
        <v>2</v>
      </c>
      <c r="BD129" s="178">
        <v>80400</v>
      </c>
      <c r="BE129" s="177">
        <v>50</v>
      </c>
      <c r="BF129" s="178">
        <v>241200</v>
      </c>
      <c r="BG129" s="177">
        <v>0</v>
      </c>
      <c r="BH129" s="178">
        <v>0</v>
      </c>
      <c r="BI129" s="177">
        <v>14</v>
      </c>
      <c r="BJ129" s="178">
        <v>39600</v>
      </c>
      <c r="BK129" s="177">
        <v>0</v>
      </c>
      <c r="BL129" s="178">
        <v>0</v>
      </c>
      <c r="BM129" s="177">
        <v>0</v>
      </c>
      <c r="BN129" s="178">
        <v>0</v>
      </c>
      <c r="BO129" s="177">
        <v>1</v>
      </c>
      <c r="BP129" s="178">
        <v>38500</v>
      </c>
      <c r="BQ129" s="177">
        <v>30</v>
      </c>
      <c r="BR129" s="178">
        <v>42000</v>
      </c>
      <c r="BS129" s="177">
        <v>6</v>
      </c>
      <c r="BT129" s="178">
        <v>147500</v>
      </c>
      <c r="BU129" s="177">
        <v>570</v>
      </c>
      <c r="BV129" s="178">
        <v>1342500</v>
      </c>
      <c r="BW129" s="177">
        <v>220</v>
      </c>
      <c r="BX129" s="178">
        <v>166000</v>
      </c>
      <c r="BY129" s="177">
        <v>0</v>
      </c>
      <c r="BZ129" s="178">
        <v>0</v>
      </c>
    </row>
    <row r="130" spans="1:78" s="137" customFormat="1" x14ac:dyDescent="0.35">
      <c r="A130" s="158" t="s">
        <v>317</v>
      </c>
      <c r="B130" s="229" t="s">
        <v>338</v>
      </c>
      <c r="C130" s="172">
        <f>+E130+G130+I130+K130+M130+O130+Q130+S130+U130+W130+Y130+AA130+AC130+AE130+AG130+AI130+AK130+AO130+AQ130+AU130+AW130+AY130+BA130+BC130+BE130+BG130+BI130+BK130+BM130+BO130+BQ130+BS130+BU130+BW130+BY130+AM130+AS130</f>
        <v>25326</v>
      </c>
      <c r="D130" s="173">
        <f>+F130+H130+J130+L130+N130+P130+R130+T130+V130+X130+Z130+AB130+AD130+AF130+AH130+AJ130+AL130+AP130+AR130+AV130+AX130+AZ130+BB130+BD130+BF130+BH130+BJ130+BL130+BN130+BP130+BR130+BT130+BV130+BX130+BZ130+AN130+AT130</f>
        <v>3285323</v>
      </c>
      <c r="E130" s="230">
        <v>50</v>
      </c>
      <c r="F130" s="178">
        <v>35200</v>
      </c>
      <c r="G130" s="177">
        <v>25</v>
      </c>
      <c r="H130" s="178">
        <v>15750</v>
      </c>
      <c r="I130" s="177">
        <v>25</v>
      </c>
      <c r="J130" s="178">
        <v>15550</v>
      </c>
      <c r="K130" s="230">
        <v>319</v>
      </c>
      <c r="L130" s="178">
        <v>542300</v>
      </c>
      <c r="M130" s="177">
        <v>110</v>
      </c>
      <c r="N130" s="178">
        <v>116600</v>
      </c>
      <c r="O130" s="177">
        <v>0</v>
      </c>
      <c r="P130" s="178">
        <v>0</v>
      </c>
      <c r="Q130" s="177">
        <v>0</v>
      </c>
      <c r="R130" s="178">
        <v>0</v>
      </c>
      <c r="S130" s="177">
        <v>20</v>
      </c>
      <c r="T130" s="178">
        <v>24000</v>
      </c>
      <c r="U130" s="230">
        <v>5</v>
      </c>
      <c r="V130" s="178">
        <v>5400</v>
      </c>
      <c r="W130" s="177">
        <v>14</v>
      </c>
      <c r="X130" s="178">
        <v>590560</v>
      </c>
      <c r="Y130" s="177">
        <v>245</v>
      </c>
      <c r="Z130" s="178">
        <v>320400</v>
      </c>
      <c r="AA130" s="230">
        <v>0</v>
      </c>
      <c r="AB130" s="178">
        <v>0</v>
      </c>
      <c r="AC130" s="177">
        <v>50</v>
      </c>
      <c r="AD130" s="178">
        <v>297500</v>
      </c>
      <c r="AE130" s="177">
        <v>0</v>
      </c>
      <c r="AF130" s="178">
        <v>0</v>
      </c>
      <c r="AG130" s="230">
        <v>0</v>
      </c>
      <c r="AH130" s="178">
        <v>0</v>
      </c>
      <c r="AI130" s="177">
        <v>0</v>
      </c>
      <c r="AJ130" s="178">
        <v>0</v>
      </c>
      <c r="AK130" s="177">
        <v>21000</v>
      </c>
      <c r="AL130" s="178">
        <v>85208</v>
      </c>
      <c r="AM130" s="177">
        <v>3000</v>
      </c>
      <c r="AN130" s="178">
        <v>9000</v>
      </c>
      <c r="AO130" s="230">
        <v>0</v>
      </c>
      <c r="AP130" s="178">
        <v>0</v>
      </c>
      <c r="AQ130" s="177">
        <v>0</v>
      </c>
      <c r="AR130" s="178">
        <v>0</v>
      </c>
      <c r="AS130" s="177">
        <v>0</v>
      </c>
      <c r="AT130" s="178">
        <v>0</v>
      </c>
      <c r="AU130" s="177">
        <v>10</v>
      </c>
      <c r="AV130" s="178">
        <v>23500</v>
      </c>
      <c r="AW130" s="230">
        <v>5</v>
      </c>
      <c r="AX130" s="178">
        <v>133455</v>
      </c>
      <c r="AY130" s="177">
        <v>1</v>
      </c>
      <c r="AZ130" s="178">
        <v>97800</v>
      </c>
      <c r="BA130" s="177">
        <v>100</v>
      </c>
      <c r="BB130" s="178">
        <v>42400</v>
      </c>
      <c r="BC130" s="177">
        <v>1</v>
      </c>
      <c r="BD130" s="178">
        <v>40200</v>
      </c>
      <c r="BE130" s="177">
        <v>90</v>
      </c>
      <c r="BF130" s="178">
        <v>132000</v>
      </c>
      <c r="BG130" s="177">
        <v>0</v>
      </c>
      <c r="BH130" s="178">
        <v>0</v>
      </c>
      <c r="BI130" s="177">
        <v>14</v>
      </c>
      <c r="BJ130" s="178">
        <v>39600</v>
      </c>
      <c r="BK130" s="177">
        <v>0</v>
      </c>
      <c r="BL130" s="178">
        <v>0</v>
      </c>
      <c r="BM130" s="177">
        <v>0</v>
      </c>
      <c r="BN130" s="178">
        <v>0</v>
      </c>
      <c r="BO130" s="177">
        <v>1</v>
      </c>
      <c r="BP130" s="178">
        <v>38500</v>
      </c>
      <c r="BQ130" s="177">
        <v>20</v>
      </c>
      <c r="BR130" s="178">
        <v>28000</v>
      </c>
      <c r="BS130" s="177">
        <v>6</v>
      </c>
      <c r="BT130" s="178">
        <v>147500</v>
      </c>
      <c r="BU130" s="177">
        <v>150</v>
      </c>
      <c r="BV130" s="178">
        <v>434900</v>
      </c>
      <c r="BW130" s="177">
        <v>65</v>
      </c>
      <c r="BX130" s="178">
        <v>70000</v>
      </c>
      <c r="BY130" s="177">
        <v>0</v>
      </c>
      <c r="BZ130" s="178">
        <v>0</v>
      </c>
    </row>
    <row r="131" spans="1:78" s="138" customFormat="1" x14ac:dyDescent="0.35">
      <c r="A131" s="158" t="s">
        <v>319</v>
      </c>
      <c r="B131" s="229" t="s">
        <v>340</v>
      </c>
      <c r="C131" s="172">
        <f>+E131+G131+I131+K131+M131+O131+Q131+S131+U131+W131+Y131+AA131+AC131+AE131+AG131+AI131+AK131+AO131+AQ131+AU131+AW131+AY131+BA131+BC131+BE131+BG131+BI131+BK131+BM131+BO131+BQ131+BS131+BU131+BW131+BY131+AM131+AS131</f>
        <v>92126</v>
      </c>
      <c r="D131" s="173">
        <f>+F131+H131+J131+L131+N131+P131+R131+T131+V131+X131+Z131+AB131+AD131+AF131+AH131+AJ131+AL131+AP131+AR131+AV131+AX131+AZ131+BB131+BD131+BF131+BH131+BJ131+BL131+BN131+BP131+BR131+BT131+BV131+BX131+BZ131+AN131+AT131</f>
        <v>5286470</v>
      </c>
      <c r="E131" s="230">
        <v>80</v>
      </c>
      <c r="F131" s="178">
        <v>47200</v>
      </c>
      <c r="G131" s="177">
        <v>43</v>
      </c>
      <c r="H131" s="178">
        <v>24270</v>
      </c>
      <c r="I131" s="177">
        <v>25</v>
      </c>
      <c r="J131" s="178">
        <v>15550</v>
      </c>
      <c r="K131" s="230">
        <v>613</v>
      </c>
      <c r="L131" s="178">
        <v>1042100</v>
      </c>
      <c r="M131" s="177">
        <v>110</v>
      </c>
      <c r="N131" s="178">
        <v>116600</v>
      </c>
      <c r="O131" s="177">
        <v>20</v>
      </c>
      <c r="P131" s="178">
        <v>102000</v>
      </c>
      <c r="Q131" s="177">
        <v>0</v>
      </c>
      <c r="R131" s="178">
        <v>0</v>
      </c>
      <c r="S131" s="177">
        <v>20</v>
      </c>
      <c r="T131" s="178">
        <v>24000</v>
      </c>
      <c r="U131" s="230">
        <v>25</v>
      </c>
      <c r="V131" s="178">
        <v>22875</v>
      </c>
      <c r="W131" s="177">
        <v>35</v>
      </c>
      <c r="X131" s="178">
        <v>1391720</v>
      </c>
      <c r="Y131" s="177">
        <v>135</v>
      </c>
      <c r="Z131" s="178">
        <v>285000</v>
      </c>
      <c r="AA131" s="230">
        <v>0</v>
      </c>
      <c r="AB131" s="178">
        <v>0</v>
      </c>
      <c r="AC131" s="177">
        <v>50</v>
      </c>
      <c r="AD131" s="178">
        <v>283500</v>
      </c>
      <c r="AE131" s="177">
        <v>0</v>
      </c>
      <c r="AF131" s="178">
        <v>0</v>
      </c>
      <c r="AG131" s="230">
        <v>0</v>
      </c>
      <c r="AH131" s="178">
        <v>0</v>
      </c>
      <c r="AI131" s="177">
        <v>50</v>
      </c>
      <c r="AJ131" s="178">
        <v>47000</v>
      </c>
      <c r="AK131" s="177">
        <v>76400</v>
      </c>
      <c r="AL131" s="178">
        <v>207300</v>
      </c>
      <c r="AM131" s="177">
        <v>14000</v>
      </c>
      <c r="AN131" s="178">
        <v>42000</v>
      </c>
      <c r="AO131" s="230">
        <v>0</v>
      </c>
      <c r="AP131" s="178">
        <v>10100</v>
      </c>
      <c r="AQ131" s="177">
        <v>0</v>
      </c>
      <c r="AR131" s="178">
        <v>0</v>
      </c>
      <c r="AS131" s="177">
        <v>0</v>
      </c>
      <c r="AT131" s="178">
        <v>0</v>
      </c>
      <c r="AU131" s="177">
        <v>10</v>
      </c>
      <c r="AV131" s="178">
        <v>23500</v>
      </c>
      <c r="AW131" s="230">
        <v>8</v>
      </c>
      <c r="AX131" s="178">
        <v>172455</v>
      </c>
      <c r="AY131" s="177">
        <v>1</v>
      </c>
      <c r="AZ131" s="178">
        <v>114300</v>
      </c>
      <c r="BA131" s="177">
        <v>100</v>
      </c>
      <c r="BB131" s="178">
        <v>42400</v>
      </c>
      <c r="BC131" s="177">
        <v>1</v>
      </c>
      <c r="BD131" s="178">
        <v>40200</v>
      </c>
      <c r="BE131" s="177">
        <v>30</v>
      </c>
      <c r="BF131" s="178">
        <v>319600</v>
      </c>
      <c r="BG131" s="177">
        <v>0</v>
      </c>
      <c r="BH131" s="178">
        <v>0</v>
      </c>
      <c r="BI131" s="177">
        <v>14</v>
      </c>
      <c r="BJ131" s="178">
        <v>39600</v>
      </c>
      <c r="BK131" s="177">
        <v>0</v>
      </c>
      <c r="BL131" s="178">
        <v>0</v>
      </c>
      <c r="BM131" s="177">
        <v>0</v>
      </c>
      <c r="BN131" s="178">
        <v>0</v>
      </c>
      <c r="BO131" s="177">
        <v>0</v>
      </c>
      <c r="BP131" s="178">
        <v>0</v>
      </c>
      <c r="BQ131" s="177">
        <v>0</v>
      </c>
      <c r="BR131" s="178">
        <v>0</v>
      </c>
      <c r="BS131" s="177">
        <v>6</v>
      </c>
      <c r="BT131" s="178">
        <v>121500</v>
      </c>
      <c r="BU131" s="177">
        <v>240</v>
      </c>
      <c r="BV131" s="178">
        <v>637700</v>
      </c>
      <c r="BW131" s="177">
        <v>110</v>
      </c>
      <c r="BX131" s="178">
        <v>114000</v>
      </c>
      <c r="BY131" s="177">
        <v>0</v>
      </c>
      <c r="BZ131" s="178">
        <v>0</v>
      </c>
    </row>
    <row r="132" spans="1:78" s="139" customFormat="1" x14ac:dyDescent="0.35">
      <c r="A132" s="158" t="s">
        <v>321</v>
      </c>
      <c r="B132" s="231" t="s">
        <v>342</v>
      </c>
      <c r="C132" s="232">
        <f>+E132+G132+I132+K132+M132+O132+Q132+S132+U132+W132+Y132+AA132+AC132+AE132+AG132+AI132+AK132+AO132+AQ132+AU132+AW132+AY132+BA132+BC132+BE132+BG132+BI132+BK132+BM132+BO132+BQ132+BS132+BU132+BW132+BY132+AM132+AS132</f>
        <v>139269</v>
      </c>
      <c r="D132" s="233">
        <f>+F132+H132+J132+L132+N132+P132+R132+T132+V132+X132+Z132+AB132+AD132+AF132+AH132+AJ132+AL132+AP132+AR132+AV132+AX132+AZ132+BB132+BD132+BF132+BH132+BJ132+BL132+BN132+BP132+BR132+BT132+BV132+BX132+BZ132+AN132+AT132</f>
        <v>12253889</v>
      </c>
      <c r="E132" s="234">
        <v>250</v>
      </c>
      <c r="F132" s="235">
        <v>123200</v>
      </c>
      <c r="G132" s="236">
        <v>95</v>
      </c>
      <c r="H132" s="235">
        <v>52050</v>
      </c>
      <c r="I132" s="236">
        <v>50</v>
      </c>
      <c r="J132" s="235">
        <v>31100</v>
      </c>
      <c r="K132" s="234">
        <v>1037</v>
      </c>
      <c r="L132" s="235">
        <v>1762900</v>
      </c>
      <c r="M132" s="236">
        <v>120</v>
      </c>
      <c r="N132" s="235">
        <v>137200</v>
      </c>
      <c r="O132" s="236">
        <v>30</v>
      </c>
      <c r="P132" s="235">
        <v>145000</v>
      </c>
      <c r="Q132" s="236">
        <v>0</v>
      </c>
      <c r="R132" s="235">
        <v>0</v>
      </c>
      <c r="S132" s="236">
        <v>20</v>
      </c>
      <c r="T132" s="235">
        <v>19000</v>
      </c>
      <c r="U132" s="234">
        <v>252</v>
      </c>
      <c r="V132" s="235">
        <v>247905</v>
      </c>
      <c r="W132" s="236">
        <v>32</v>
      </c>
      <c r="X132" s="235">
        <v>1694960</v>
      </c>
      <c r="Y132" s="236">
        <v>410</v>
      </c>
      <c r="Z132" s="235">
        <v>993200</v>
      </c>
      <c r="AA132" s="234">
        <v>0</v>
      </c>
      <c r="AB132" s="235">
        <v>0</v>
      </c>
      <c r="AC132" s="236">
        <v>30</v>
      </c>
      <c r="AD132" s="235">
        <v>475500</v>
      </c>
      <c r="AE132" s="236">
        <v>1</v>
      </c>
      <c r="AF132" s="235">
        <v>40000</v>
      </c>
      <c r="AG132" s="234">
        <v>0</v>
      </c>
      <c r="AH132" s="235">
        <v>0</v>
      </c>
      <c r="AI132" s="236">
        <v>50</v>
      </c>
      <c r="AJ132" s="235">
        <v>47000</v>
      </c>
      <c r="AK132" s="236">
        <v>135000</v>
      </c>
      <c r="AL132" s="235">
        <v>532665</v>
      </c>
      <c r="AM132" s="236">
        <v>18</v>
      </c>
      <c r="AN132" s="235">
        <v>54</v>
      </c>
      <c r="AO132" s="234">
        <v>0</v>
      </c>
      <c r="AP132" s="235">
        <v>10100</v>
      </c>
      <c r="AQ132" s="236">
        <v>0</v>
      </c>
      <c r="AR132" s="235">
        <v>0</v>
      </c>
      <c r="AS132" s="236">
        <v>0</v>
      </c>
      <c r="AT132" s="235">
        <v>0</v>
      </c>
      <c r="AU132" s="236">
        <v>10</v>
      </c>
      <c r="AV132" s="235">
        <v>27500</v>
      </c>
      <c r="AW132" s="234">
        <v>31</v>
      </c>
      <c r="AX132" s="235">
        <v>447455</v>
      </c>
      <c r="AY132" s="236">
        <v>0</v>
      </c>
      <c r="AZ132" s="235">
        <v>0</v>
      </c>
      <c r="BA132" s="236">
        <v>150</v>
      </c>
      <c r="BB132" s="235">
        <v>73400</v>
      </c>
      <c r="BC132" s="236">
        <v>2</v>
      </c>
      <c r="BD132" s="235">
        <v>80400</v>
      </c>
      <c r="BE132" s="236">
        <v>310</v>
      </c>
      <c r="BF132" s="235">
        <v>2845900</v>
      </c>
      <c r="BG132" s="236">
        <v>0</v>
      </c>
      <c r="BH132" s="235">
        <v>0</v>
      </c>
      <c r="BI132" s="236">
        <v>14</v>
      </c>
      <c r="BJ132" s="235">
        <v>39600</v>
      </c>
      <c r="BK132" s="236">
        <v>300</v>
      </c>
      <c r="BL132" s="235">
        <v>102200</v>
      </c>
      <c r="BM132" s="236">
        <v>0</v>
      </c>
      <c r="BN132" s="235">
        <v>0</v>
      </c>
      <c r="BO132" s="236">
        <v>1</v>
      </c>
      <c r="BP132" s="235">
        <v>62000</v>
      </c>
      <c r="BQ132" s="236">
        <v>0</v>
      </c>
      <c r="BR132" s="235">
        <v>0</v>
      </c>
      <c r="BS132" s="236">
        <v>6</v>
      </c>
      <c r="BT132" s="235">
        <v>233500</v>
      </c>
      <c r="BU132" s="236">
        <v>750</v>
      </c>
      <c r="BV132" s="235">
        <v>1680100</v>
      </c>
      <c r="BW132" s="236">
        <v>300</v>
      </c>
      <c r="BX132" s="235">
        <v>230000</v>
      </c>
      <c r="BY132" s="236">
        <v>0</v>
      </c>
      <c r="BZ132" s="235">
        <v>120000</v>
      </c>
    </row>
    <row r="133" spans="1:78" s="139" customFormat="1" x14ac:dyDescent="0.35">
      <c r="A133" s="158" t="s">
        <v>323</v>
      </c>
      <c r="B133" s="231" t="s">
        <v>344</v>
      </c>
      <c r="C133" s="232">
        <f>+E133+G133+I133+K133+M133+O133+Q133+S133+U133+W133+Y133+AA133+AC133+AE133+AG133+AI133+AK133+AO133+AQ133+AU133+AW133+AY133+BA133+BC133+BE133+BG133+BI133+BK133+BM133+BO133+BQ133+BS133+BU133+BW133+BY133+AM133+AS133</f>
        <v>52762</v>
      </c>
      <c r="D133" s="233">
        <f>+F133+H133+J133+L133+N133+P133+R133+T133+V133+X133+Z133+AB133+AD133+AF133+AH133+AJ133+AL133+AP133+AR133+AV133+AX133+AZ133+BB133+BD133+BF133+BH133+BJ133+BL133+BN133+BP133+BR133+BT133+BV133+BX133+BZ133+AN133+AT133</f>
        <v>3984918</v>
      </c>
      <c r="E133" s="234">
        <v>80</v>
      </c>
      <c r="F133" s="235">
        <v>47200</v>
      </c>
      <c r="G133" s="236">
        <v>42</v>
      </c>
      <c r="H133" s="235">
        <v>23880</v>
      </c>
      <c r="I133" s="236">
        <v>50</v>
      </c>
      <c r="J133" s="235">
        <v>31100</v>
      </c>
      <c r="K133" s="234">
        <v>280</v>
      </c>
      <c r="L133" s="235">
        <v>476000</v>
      </c>
      <c r="M133" s="236">
        <v>120</v>
      </c>
      <c r="N133" s="235">
        <v>156400</v>
      </c>
      <c r="O133" s="236">
        <v>0</v>
      </c>
      <c r="P133" s="235">
        <v>0</v>
      </c>
      <c r="Q133" s="236">
        <v>0</v>
      </c>
      <c r="R133" s="235">
        <v>0</v>
      </c>
      <c r="S133" s="236">
        <v>0</v>
      </c>
      <c r="T133" s="235">
        <v>0</v>
      </c>
      <c r="U133" s="234">
        <v>108</v>
      </c>
      <c r="V133" s="235">
        <v>113340</v>
      </c>
      <c r="W133" s="236">
        <v>15</v>
      </c>
      <c r="X133" s="235">
        <v>770720</v>
      </c>
      <c r="Y133" s="236">
        <v>105</v>
      </c>
      <c r="Z133" s="235">
        <v>140000</v>
      </c>
      <c r="AA133" s="234">
        <v>0</v>
      </c>
      <c r="AB133" s="235">
        <v>0</v>
      </c>
      <c r="AC133" s="236">
        <v>30</v>
      </c>
      <c r="AD133" s="235">
        <v>271500</v>
      </c>
      <c r="AE133" s="236">
        <v>0</v>
      </c>
      <c r="AF133" s="235">
        <v>0</v>
      </c>
      <c r="AG133" s="234">
        <v>0</v>
      </c>
      <c r="AH133" s="235">
        <v>0</v>
      </c>
      <c r="AI133" s="236">
        <v>50</v>
      </c>
      <c r="AJ133" s="235">
        <v>47000</v>
      </c>
      <c r="AK133" s="236">
        <v>51000</v>
      </c>
      <c r="AL133" s="235">
        <v>217605</v>
      </c>
      <c r="AM133" s="236">
        <v>6</v>
      </c>
      <c r="AN133" s="235">
        <v>18</v>
      </c>
      <c r="AO133" s="234">
        <v>0</v>
      </c>
      <c r="AP133" s="235">
        <v>10100</v>
      </c>
      <c r="AQ133" s="236">
        <v>0</v>
      </c>
      <c r="AR133" s="235">
        <v>0</v>
      </c>
      <c r="AS133" s="236">
        <v>0</v>
      </c>
      <c r="AT133" s="235">
        <v>0</v>
      </c>
      <c r="AU133" s="236">
        <v>10</v>
      </c>
      <c r="AV133" s="235">
        <v>23500</v>
      </c>
      <c r="AW133" s="234">
        <v>8</v>
      </c>
      <c r="AX133" s="235">
        <v>172455</v>
      </c>
      <c r="AY133" s="236">
        <v>1</v>
      </c>
      <c r="AZ133" s="235">
        <v>97800</v>
      </c>
      <c r="BA133" s="236">
        <v>100</v>
      </c>
      <c r="BB133" s="235">
        <v>42400</v>
      </c>
      <c r="BC133" s="236">
        <v>1</v>
      </c>
      <c r="BD133" s="235">
        <v>40200</v>
      </c>
      <c r="BE133" s="236">
        <v>85</v>
      </c>
      <c r="BF133" s="235">
        <v>179000</v>
      </c>
      <c r="BG133" s="236">
        <v>0</v>
      </c>
      <c r="BH133" s="235">
        <v>0</v>
      </c>
      <c r="BI133" s="236">
        <v>14</v>
      </c>
      <c r="BJ133" s="235">
        <v>39600</v>
      </c>
      <c r="BK133" s="236">
        <v>240</v>
      </c>
      <c r="BL133" s="235">
        <v>81200</v>
      </c>
      <c r="BM133" s="236">
        <v>0</v>
      </c>
      <c r="BN133" s="235">
        <v>0</v>
      </c>
      <c r="BO133" s="236">
        <v>1</v>
      </c>
      <c r="BP133" s="235">
        <v>38500</v>
      </c>
      <c r="BQ133" s="236">
        <v>60</v>
      </c>
      <c r="BR133" s="235">
        <v>84000</v>
      </c>
      <c r="BS133" s="236">
        <v>6</v>
      </c>
      <c r="BT133" s="235">
        <v>146500</v>
      </c>
      <c r="BU133" s="236">
        <v>240</v>
      </c>
      <c r="BV133" s="235">
        <v>620900</v>
      </c>
      <c r="BW133" s="236">
        <v>110</v>
      </c>
      <c r="BX133" s="235">
        <v>114000</v>
      </c>
      <c r="BY133" s="236">
        <v>0</v>
      </c>
      <c r="BZ133" s="235">
        <v>0</v>
      </c>
    </row>
    <row r="134" spans="1:78" s="139" customFormat="1" x14ac:dyDescent="0.35">
      <c r="A134" s="158" t="s">
        <v>325</v>
      </c>
      <c r="B134" s="231" t="s">
        <v>346</v>
      </c>
      <c r="C134" s="232">
        <f>+E134+G134+I134+K134+M134+O134+Q134+S134+U134+W134+Y134+AA134+AC134+AE134+AG134+AI134+AK134+AO134+AQ134+AU134+AW134+AY134+BA134+BC134+BE134+BG134+BI134+BK134+BM134+BO134+BQ134+BS134+BU134+BW134+BY134+AM134+AS134</f>
        <v>82590</v>
      </c>
      <c r="D134" s="233">
        <f>+F134+H134+J134+L134+N134+P134+R134+T134+V134+X134+Z134+AB134+AD134+AF134+AH134+AJ134+AL134+AP134+AR134+AV134+AX134+AZ134+BB134+BD134+BF134+BH134+BJ134+BL134+BN134+BP134+BR134+BT134+BV134+BX134+BZ134+AN134+AT134</f>
        <v>5821860</v>
      </c>
      <c r="E134" s="234">
        <v>130</v>
      </c>
      <c r="F134" s="235">
        <v>69200</v>
      </c>
      <c r="G134" s="236">
        <v>63</v>
      </c>
      <c r="H134" s="235">
        <v>35070</v>
      </c>
      <c r="I134" s="236">
        <v>50</v>
      </c>
      <c r="J134" s="235">
        <v>31100</v>
      </c>
      <c r="K134" s="234">
        <v>390</v>
      </c>
      <c r="L134" s="235">
        <v>663000</v>
      </c>
      <c r="M134" s="236">
        <v>100</v>
      </c>
      <c r="N134" s="235">
        <v>106000</v>
      </c>
      <c r="O134" s="236">
        <v>0</v>
      </c>
      <c r="P134" s="235">
        <v>0</v>
      </c>
      <c r="Q134" s="236">
        <v>0</v>
      </c>
      <c r="R134" s="235">
        <v>0</v>
      </c>
      <c r="S134" s="236">
        <v>20</v>
      </c>
      <c r="T134" s="235">
        <v>19000</v>
      </c>
      <c r="U134" s="234">
        <v>119</v>
      </c>
      <c r="V134" s="235">
        <v>119115</v>
      </c>
      <c r="W134" s="236">
        <v>26</v>
      </c>
      <c r="X134" s="235">
        <v>1264320</v>
      </c>
      <c r="Y134" s="236">
        <v>360</v>
      </c>
      <c r="Z134" s="235">
        <v>704200</v>
      </c>
      <c r="AA134" s="234">
        <v>0</v>
      </c>
      <c r="AB134" s="235">
        <v>38000</v>
      </c>
      <c r="AC134" s="236">
        <v>30</v>
      </c>
      <c r="AD134" s="235">
        <v>331500</v>
      </c>
      <c r="AE134" s="236">
        <v>0</v>
      </c>
      <c r="AF134" s="235">
        <v>0</v>
      </c>
      <c r="AG134" s="234">
        <v>0</v>
      </c>
      <c r="AH134" s="235">
        <v>0</v>
      </c>
      <c r="AI134" s="236">
        <v>0</v>
      </c>
      <c r="AJ134" s="235">
        <v>0</v>
      </c>
      <c r="AK134" s="236">
        <v>80000</v>
      </c>
      <c r="AL134" s="235">
        <v>313730</v>
      </c>
      <c r="AM134" s="236">
        <v>190</v>
      </c>
      <c r="AN134" s="235">
        <v>570</v>
      </c>
      <c r="AO134" s="234">
        <v>0</v>
      </c>
      <c r="AP134" s="235">
        <v>10100</v>
      </c>
      <c r="AQ134" s="236">
        <v>0</v>
      </c>
      <c r="AR134" s="235">
        <v>0</v>
      </c>
      <c r="AS134" s="236">
        <v>0</v>
      </c>
      <c r="AT134" s="235">
        <v>0</v>
      </c>
      <c r="AU134" s="236">
        <v>20</v>
      </c>
      <c r="AV134" s="235">
        <v>138000</v>
      </c>
      <c r="AW134" s="234">
        <v>19</v>
      </c>
      <c r="AX134" s="235">
        <v>291455</v>
      </c>
      <c r="AY134" s="236">
        <v>0</v>
      </c>
      <c r="AZ134" s="235">
        <v>0</v>
      </c>
      <c r="BA134" s="236">
        <v>200</v>
      </c>
      <c r="BB134" s="235">
        <v>104400</v>
      </c>
      <c r="BC134" s="236">
        <v>2</v>
      </c>
      <c r="BD134" s="235">
        <v>80400</v>
      </c>
      <c r="BE134" s="236">
        <v>0</v>
      </c>
      <c r="BF134" s="235">
        <v>112000</v>
      </c>
      <c r="BG134" s="236">
        <v>0</v>
      </c>
      <c r="BH134" s="235">
        <v>0</v>
      </c>
      <c r="BI134" s="236">
        <v>14</v>
      </c>
      <c r="BJ134" s="235">
        <v>39600</v>
      </c>
      <c r="BK134" s="236">
        <v>300</v>
      </c>
      <c r="BL134" s="235">
        <v>120400</v>
      </c>
      <c r="BM134" s="236">
        <v>0</v>
      </c>
      <c r="BN134" s="235">
        <v>0</v>
      </c>
      <c r="BO134" s="236">
        <v>1</v>
      </c>
      <c r="BP134" s="235">
        <v>38500</v>
      </c>
      <c r="BQ134" s="236">
        <v>0</v>
      </c>
      <c r="BR134" s="235">
        <v>0</v>
      </c>
      <c r="BS134" s="236">
        <v>6</v>
      </c>
      <c r="BT134" s="235">
        <v>121500</v>
      </c>
      <c r="BU134" s="236">
        <v>390</v>
      </c>
      <c r="BV134" s="235">
        <v>944700</v>
      </c>
      <c r="BW134" s="236">
        <v>160</v>
      </c>
      <c r="BX134" s="235">
        <v>126000</v>
      </c>
      <c r="BY134" s="236">
        <v>0</v>
      </c>
      <c r="BZ134" s="235">
        <v>0</v>
      </c>
    </row>
    <row r="135" spans="1:78" s="139" customFormat="1" x14ac:dyDescent="0.35">
      <c r="A135" s="158" t="s">
        <v>327</v>
      </c>
      <c r="B135" s="231" t="s">
        <v>348</v>
      </c>
      <c r="C135" s="232">
        <f>+E135+G135+I135+K135+M135+O135+Q135+S135+U135+W135+Y135+AA135+AC135+AE135+AG135+AI135+AK135+AO135+AQ135+AU135+AW135+AY135+BA135+BC135+BE135+BG135+BI135+BK135+BM135+BO135+BQ135+BS135+BU135+BW135+BY135+AM135+AS135</f>
        <v>50942</v>
      </c>
      <c r="D135" s="233">
        <f>+F135+H135+J135+L135+N135+P135+R135+T135+V135+X135+Z135+AB135+AD135+AF135+AH135+AJ135+AL135+AP135+AR135+AV135+AX135+AZ135+BB135+BD135+BF135+BH135+BJ135+BL135+BN135+BP135+BR135+BT135+BV135+BX135+BZ135+AN135+AT135</f>
        <v>5328824</v>
      </c>
      <c r="E135" s="234">
        <v>80</v>
      </c>
      <c r="F135" s="235">
        <v>47200</v>
      </c>
      <c r="G135" s="236">
        <v>50</v>
      </c>
      <c r="H135" s="235">
        <v>28500</v>
      </c>
      <c r="I135" s="236">
        <v>50</v>
      </c>
      <c r="J135" s="235">
        <v>31100</v>
      </c>
      <c r="K135" s="234">
        <v>198</v>
      </c>
      <c r="L135" s="235">
        <v>336600</v>
      </c>
      <c r="M135" s="236">
        <v>110</v>
      </c>
      <c r="N135" s="235">
        <v>176600</v>
      </c>
      <c r="O135" s="236">
        <v>0</v>
      </c>
      <c r="P135" s="235">
        <v>0</v>
      </c>
      <c r="Q135" s="236">
        <v>30</v>
      </c>
      <c r="R135" s="235">
        <v>87500</v>
      </c>
      <c r="S135" s="236">
        <v>20</v>
      </c>
      <c r="T135" s="235">
        <v>19000</v>
      </c>
      <c r="U135" s="234">
        <v>70</v>
      </c>
      <c r="V135" s="235">
        <v>72300</v>
      </c>
      <c r="W135" s="236">
        <v>30</v>
      </c>
      <c r="X135" s="235">
        <v>1673720</v>
      </c>
      <c r="Y135" s="236">
        <v>285</v>
      </c>
      <c r="Z135" s="235">
        <v>550200</v>
      </c>
      <c r="AA135" s="234">
        <v>0</v>
      </c>
      <c r="AB135" s="235">
        <v>154500</v>
      </c>
      <c r="AC135" s="236">
        <v>30</v>
      </c>
      <c r="AD135" s="235">
        <v>271500</v>
      </c>
      <c r="AE135" s="236">
        <v>0</v>
      </c>
      <c r="AF135" s="235">
        <v>0</v>
      </c>
      <c r="AG135" s="234">
        <v>0</v>
      </c>
      <c r="AH135" s="235">
        <v>0</v>
      </c>
      <c r="AI135" s="236">
        <v>50</v>
      </c>
      <c r="AJ135" s="235">
        <v>47000</v>
      </c>
      <c r="AK135" s="236">
        <v>49000</v>
      </c>
      <c r="AL135" s="235">
        <v>249090</v>
      </c>
      <c r="AM135" s="236">
        <v>153</v>
      </c>
      <c r="AN135" s="235">
        <v>459</v>
      </c>
      <c r="AO135" s="234">
        <v>0</v>
      </c>
      <c r="AP135" s="235">
        <v>10100</v>
      </c>
      <c r="AQ135" s="236">
        <v>0</v>
      </c>
      <c r="AR135" s="235">
        <v>0</v>
      </c>
      <c r="AS135" s="236">
        <v>0</v>
      </c>
      <c r="AT135" s="235">
        <v>0</v>
      </c>
      <c r="AU135" s="236">
        <v>10</v>
      </c>
      <c r="AV135" s="235">
        <v>20500</v>
      </c>
      <c r="AW135" s="234">
        <v>13</v>
      </c>
      <c r="AX135" s="235">
        <v>217455</v>
      </c>
      <c r="AY135" s="236">
        <v>0</v>
      </c>
      <c r="AZ135" s="235">
        <v>0</v>
      </c>
      <c r="BA135" s="236">
        <v>150</v>
      </c>
      <c r="BB135" s="235">
        <v>73400</v>
      </c>
      <c r="BC135" s="236">
        <v>2</v>
      </c>
      <c r="BD135" s="235">
        <v>80400</v>
      </c>
      <c r="BE135" s="236">
        <v>0</v>
      </c>
      <c r="BF135" s="235">
        <v>97000</v>
      </c>
      <c r="BG135" s="236">
        <v>0</v>
      </c>
      <c r="BH135" s="235">
        <v>0</v>
      </c>
      <c r="BI135" s="236">
        <v>14</v>
      </c>
      <c r="BJ135" s="235">
        <v>39600</v>
      </c>
      <c r="BK135" s="236">
        <v>240</v>
      </c>
      <c r="BL135" s="235">
        <v>90200</v>
      </c>
      <c r="BM135" s="236">
        <v>0</v>
      </c>
      <c r="BN135" s="235">
        <v>0</v>
      </c>
      <c r="BO135" s="236">
        <v>1</v>
      </c>
      <c r="BP135" s="235">
        <v>38500</v>
      </c>
      <c r="BQ135" s="236">
        <v>0</v>
      </c>
      <c r="BR135" s="235">
        <v>0</v>
      </c>
      <c r="BS135" s="236">
        <v>6</v>
      </c>
      <c r="BT135" s="235">
        <v>121500</v>
      </c>
      <c r="BU135" s="236">
        <v>240</v>
      </c>
      <c r="BV135" s="235">
        <v>680900</v>
      </c>
      <c r="BW135" s="236">
        <v>110</v>
      </c>
      <c r="BX135" s="235">
        <v>114000</v>
      </c>
      <c r="BY135" s="236">
        <v>0</v>
      </c>
      <c r="BZ135" s="235">
        <v>0</v>
      </c>
    </row>
    <row r="136" spans="1:78" s="139" customFormat="1" x14ac:dyDescent="0.35">
      <c r="A136" s="158" t="s">
        <v>329</v>
      </c>
      <c r="B136" s="231" t="s">
        <v>350</v>
      </c>
      <c r="C136" s="232">
        <f>+E136+G136+I136+K136+M136+O136+Q136+S136+U136+W136+Y136+AA136+AC136+AE136+AG136+AI136+AK136+AO136+AQ136+AU136+AW136+AY136+BA136+BC136+BE136+BG136+BI136+BK136+BM136+BO136+BQ136+BS136+BU136+BW136+BY136+AM136+AS136</f>
        <v>74382</v>
      </c>
      <c r="D136" s="233">
        <f>+F136+H136+J136+L136+N136+P136+R136+T136+V136+X136+Z136+AB136+AD136+AF136+AH136+AJ136+AL136+AP136+AR136+AV136+AX136+AZ136+BB136+BD136+BF136+BH136+BJ136+BL136+BN136+BP136+BR136+BT136+BV136+BX136+BZ136+AN136+AT136</f>
        <v>6200944</v>
      </c>
      <c r="E136" s="234">
        <v>150</v>
      </c>
      <c r="F136" s="235">
        <v>79200</v>
      </c>
      <c r="G136" s="236">
        <v>65</v>
      </c>
      <c r="H136" s="235">
        <v>35850</v>
      </c>
      <c r="I136" s="236">
        <v>50</v>
      </c>
      <c r="J136" s="235">
        <v>31100</v>
      </c>
      <c r="K136" s="234">
        <v>125</v>
      </c>
      <c r="L136" s="235">
        <v>212500</v>
      </c>
      <c r="M136" s="236">
        <v>100</v>
      </c>
      <c r="N136" s="235">
        <v>106000</v>
      </c>
      <c r="O136" s="236">
        <v>60</v>
      </c>
      <c r="P136" s="235">
        <v>294000</v>
      </c>
      <c r="Q136" s="236">
        <v>0</v>
      </c>
      <c r="R136" s="235">
        <v>0</v>
      </c>
      <c r="S136" s="236">
        <v>0</v>
      </c>
      <c r="T136" s="235">
        <v>0</v>
      </c>
      <c r="U136" s="234">
        <v>85</v>
      </c>
      <c r="V136" s="235">
        <v>86850</v>
      </c>
      <c r="W136" s="236">
        <v>21</v>
      </c>
      <c r="X136" s="235">
        <v>1040760</v>
      </c>
      <c r="Y136" s="236">
        <v>345</v>
      </c>
      <c r="Z136" s="235">
        <v>714800</v>
      </c>
      <c r="AA136" s="234">
        <v>0</v>
      </c>
      <c r="AB136" s="235">
        <v>0</v>
      </c>
      <c r="AC136" s="236">
        <v>30</v>
      </c>
      <c r="AD136" s="235">
        <v>355500</v>
      </c>
      <c r="AE136" s="236">
        <v>0</v>
      </c>
      <c r="AF136" s="235">
        <v>0</v>
      </c>
      <c r="AG136" s="234">
        <v>0</v>
      </c>
      <c r="AH136" s="235">
        <v>0</v>
      </c>
      <c r="AI136" s="236">
        <v>0</v>
      </c>
      <c r="AJ136" s="235">
        <v>0</v>
      </c>
      <c r="AK136" s="236">
        <v>71600</v>
      </c>
      <c r="AL136" s="235">
        <v>320655</v>
      </c>
      <c r="AM136" s="236">
        <v>458</v>
      </c>
      <c r="AN136" s="235">
        <v>1374</v>
      </c>
      <c r="AO136" s="234">
        <v>0</v>
      </c>
      <c r="AP136" s="235">
        <v>10100</v>
      </c>
      <c r="AQ136" s="236">
        <v>0</v>
      </c>
      <c r="AR136" s="235">
        <v>0</v>
      </c>
      <c r="AS136" s="236">
        <v>0</v>
      </c>
      <c r="AT136" s="235">
        <v>0</v>
      </c>
      <c r="AU136" s="236">
        <v>10</v>
      </c>
      <c r="AV136" s="235">
        <v>23500</v>
      </c>
      <c r="AW136" s="234">
        <v>20</v>
      </c>
      <c r="AX136" s="235">
        <v>308455</v>
      </c>
      <c r="AY136" s="236">
        <v>0</v>
      </c>
      <c r="AZ136" s="235">
        <v>0</v>
      </c>
      <c r="BA136" s="236">
        <v>200</v>
      </c>
      <c r="BB136" s="235">
        <v>104400</v>
      </c>
      <c r="BC136" s="236">
        <v>2</v>
      </c>
      <c r="BD136" s="235">
        <v>80400</v>
      </c>
      <c r="BE136" s="236">
        <v>110</v>
      </c>
      <c r="BF136" s="235">
        <v>862900</v>
      </c>
      <c r="BG136" s="236">
        <v>0</v>
      </c>
      <c r="BH136" s="235">
        <v>0</v>
      </c>
      <c r="BI136" s="236">
        <v>14</v>
      </c>
      <c r="BJ136" s="235">
        <v>39600</v>
      </c>
      <c r="BK136" s="236">
        <v>300</v>
      </c>
      <c r="BL136" s="235">
        <v>116300</v>
      </c>
      <c r="BM136" s="236">
        <v>0</v>
      </c>
      <c r="BN136" s="235">
        <v>0</v>
      </c>
      <c r="BO136" s="236">
        <v>1</v>
      </c>
      <c r="BP136" s="235">
        <v>38500</v>
      </c>
      <c r="BQ136" s="236">
        <v>0</v>
      </c>
      <c r="BR136" s="235">
        <v>0</v>
      </c>
      <c r="BS136" s="236">
        <v>6</v>
      </c>
      <c r="BT136" s="235">
        <v>121500</v>
      </c>
      <c r="BU136" s="236">
        <v>450</v>
      </c>
      <c r="BV136" s="235">
        <v>1074700</v>
      </c>
      <c r="BW136" s="236">
        <v>180</v>
      </c>
      <c r="BX136" s="235">
        <v>142000</v>
      </c>
      <c r="BY136" s="236">
        <v>0</v>
      </c>
      <c r="BZ136" s="235">
        <v>0</v>
      </c>
    </row>
    <row r="137" spans="1:78" s="139" customFormat="1" x14ac:dyDescent="0.35">
      <c r="A137" s="158" t="s">
        <v>331</v>
      </c>
      <c r="B137" s="231" t="s">
        <v>352</v>
      </c>
      <c r="C137" s="232">
        <f>+E137+G137+I137+K137+M137+O137+Q137+S137+U137+W137+Y137+AA137+AC137+AE137+AG137+AI137+AK137+AO137+AQ137+AU137+AW137+AY137+BA137+BC137+BE137+BG137+BI137+BK137+BM137+BO137+BQ137+BS137+BU137+BW137+BY137+AM137+AS137</f>
        <v>69190</v>
      </c>
      <c r="D137" s="233">
        <f>+F137+H137+J137+L137+N137+P137+R137+T137+V137+X137+Z137+AB137+AD137+AF137+AH137+AJ137+AL137+AP137+AR137+AV137+AX137+AZ137+BB137+BD137+BF137+BH137+BJ137+BL137+BN137+BP137+BR137+BT137+BV137+BX137+BZ137+AN137+AT137</f>
        <v>5378852.333333334</v>
      </c>
      <c r="E137" s="234">
        <v>90</v>
      </c>
      <c r="F137" s="235">
        <v>51200</v>
      </c>
      <c r="G137" s="236">
        <v>42</v>
      </c>
      <c r="H137" s="235">
        <v>23880</v>
      </c>
      <c r="I137" s="236">
        <v>50</v>
      </c>
      <c r="J137" s="235">
        <v>31100</v>
      </c>
      <c r="K137" s="234">
        <v>372</v>
      </c>
      <c r="L137" s="235">
        <v>632400</v>
      </c>
      <c r="M137" s="236">
        <v>120</v>
      </c>
      <c r="N137" s="235">
        <v>127200</v>
      </c>
      <c r="O137" s="236">
        <v>0</v>
      </c>
      <c r="P137" s="235">
        <v>0</v>
      </c>
      <c r="Q137" s="236">
        <v>30</v>
      </c>
      <c r="R137" s="235">
        <v>87500</v>
      </c>
      <c r="S137" s="236">
        <v>0</v>
      </c>
      <c r="T137" s="235">
        <v>0</v>
      </c>
      <c r="U137" s="234">
        <v>0</v>
      </c>
      <c r="V137" s="235">
        <v>0</v>
      </c>
      <c r="W137" s="236">
        <v>19</v>
      </c>
      <c r="X137" s="235">
        <v>1200440</v>
      </c>
      <c r="Y137" s="236">
        <v>355</v>
      </c>
      <c r="Z137" s="235">
        <v>632800</v>
      </c>
      <c r="AA137" s="234">
        <v>0</v>
      </c>
      <c r="AB137" s="235">
        <v>43000</v>
      </c>
      <c r="AC137" s="236">
        <v>30</v>
      </c>
      <c r="AD137" s="235">
        <v>283500</v>
      </c>
      <c r="AE137" s="236">
        <v>0</v>
      </c>
      <c r="AF137" s="235">
        <v>0</v>
      </c>
      <c r="AG137" s="234">
        <v>0</v>
      </c>
      <c r="AH137" s="235">
        <v>0</v>
      </c>
      <c r="AI137" s="236">
        <v>50</v>
      </c>
      <c r="AJ137" s="235">
        <v>47000</v>
      </c>
      <c r="AK137" s="236">
        <v>66800</v>
      </c>
      <c r="AL137" s="235">
        <v>185404.33333333331</v>
      </c>
      <c r="AM137" s="236">
        <v>191</v>
      </c>
      <c r="AN137" s="235">
        <v>573</v>
      </c>
      <c r="AO137" s="234">
        <v>0</v>
      </c>
      <c r="AP137" s="235">
        <v>0</v>
      </c>
      <c r="AQ137" s="236">
        <v>0</v>
      </c>
      <c r="AR137" s="235">
        <v>0</v>
      </c>
      <c r="AS137" s="236">
        <v>0</v>
      </c>
      <c r="AT137" s="235">
        <v>0</v>
      </c>
      <c r="AU137" s="236">
        <v>10</v>
      </c>
      <c r="AV137" s="235">
        <v>27500</v>
      </c>
      <c r="AW137" s="234">
        <v>14</v>
      </c>
      <c r="AX137" s="235">
        <v>230455</v>
      </c>
      <c r="AY137" s="236">
        <v>1</v>
      </c>
      <c r="AZ137" s="235">
        <v>114300</v>
      </c>
      <c r="BA137" s="236">
        <v>150</v>
      </c>
      <c r="BB137" s="235">
        <v>73400</v>
      </c>
      <c r="BC137" s="236">
        <v>1</v>
      </c>
      <c r="BD137" s="235">
        <v>40200</v>
      </c>
      <c r="BE137" s="236">
        <v>105</v>
      </c>
      <c r="BF137" s="235">
        <v>383600</v>
      </c>
      <c r="BG137" s="236">
        <v>0</v>
      </c>
      <c r="BH137" s="235">
        <v>0</v>
      </c>
      <c r="BI137" s="236">
        <v>14</v>
      </c>
      <c r="BJ137" s="235">
        <v>39600</v>
      </c>
      <c r="BK137" s="236">
        <v>270</v>
      </c>
      <c r="BL137" s="235">
        <v>96200</v>
      </c>
      <c r="BM137" s="236">
        <v>0</v>
      </c>
      <c r="BN137" s="235">
        <v>0</v>
      </c>
      <c r="BO137" s="236">
        <v>0</v>
      </c>
      <c r="BP137" s="235">
        <v>0</v>
      </c>
      <c r="BQ137" s="236">
        <v>80</v>
      </c>
      <c r="BR137" s="235">
        <v>112000</v>
      </c>
      <c r="BS137" s="236">
        <v>6</v>
      </c>
      <c r="BT137" s="235">
        <v>121500</v>
      </c>
      <c r="BU137" s="236">
        <v>270</v>
      </c>
      <c r="BV137" s="235">
        <v>684100</v>
      </c>
      <c r="BW137" s="236">
        <v>120</v>
      </c>
      <c r="BX137" s="235">
        <v>110000</v>
      </c>
      <c r="BY137" s="236">
        <v>0</v>
      </c>
      <c r="BZ137" s="235">
        <v>0</v>
      </c>
    </row>
    <row r="138" spans="1:78" s="139" customFormat="1" x14ac:dyDescent="0.35">
      <c r="A138" s="158" t="s">
        <v>333</v>
      </c>
      <c r="B138" s="231" t="s">
        <v>354</v>
      </c>
      <c r="C138" s="232">
        <f>+E138+G138+I138+K138+M138+O138+Q138+S138+U138+W138+Y138+AA138+AC138+AE138+AG138+AI138+AK138+AO138+AQ138+AU138+AW138+AY138+BA138+BC138+BE138+BG138+BI138+BK138+BM138+BO138+BQ138+BS138+BU138+BW138+BY138+AM138+AS138</f>
        <v>143728</v>
      </c>
      <c r="D138" s="233">
        <f>+F138+H138+J138+L138+N138+P138+R138+T138+V138+X138+Z138+AB138+AD138+AF138+AH138+AJ138+AL138+AP138+AR138+AV138+AX138+AZ138+BB138+BD138+BF138+BH138+BJ138+BL138+BN138+BP138+BR138+BT138+BV138+BX138+BZ138+AN138+AT138</f>
        <v>6649956</v>
      </c>
      <c r="E138" s="234">
        <v>180</v>
      </c>
      <c r="F138" s="235">
        <v>91200</v>
      </c>
      <c r="G138" s="236">
        <v>82</v>
      </c>
      <c r="H138" s="235">
        <v>45480</v>
      </c>
      <c r="I138" s="236">
        <v>50</v>
      </c>
      <c r="J138" s="235">
        <v>31100</v>
      </c>
      <c r="K138" s="234">
        <v>280</v>
      </c>
      <c r="L138" s="235">
        <v>476000</v>
      </c>
      <c r="M138" s="236">
        <v>120</v>
      </c>
      <c r="N138" s="235">
        <v>127200</v>
      </c>
      <c r="O138" s="236">
        <v>0</v>
      </c>
      <c r="P138" s="235">
        <v>0</v>
      </c>
      <c r="Q138" s="236">
        <v>0</v>
      </c>
      <c r="R138" s="235">
        <v>0</v>
      </c>
      <c r="S138" s="236">
        <v>20</v>
      </c>
      <c r="T138" s="235">
        <v>19000</v>
      </c>
      <c r="U138" s="234">
        <v>20</v>
      </c>
      <c r="V138" s="235">
        <v>18300</v>
      </c>
      <c r="W138" s="236">
        <v>25</v>
      </c>
      <c r="X138" s="235">
        <v>1051880</v>
      </c>
      <c r="Y138" s="236">
        <v>415</v>
      </c>
      <c r="Z138" s="235">
        <v>727200</v>
      </c>
      <c r="AA138" s="234">
        <v>0</v>
      </c>
      <c r="AB138" s="235">
        <v>123000</v>
      </c>
      <c r="AC138" s="236">
        <v>30</v>
      </c>
      <c r="AD138" s="235">
        <v>391500</v>
      </c>
      <c r="AE138" s="236">
        <v>0</v>
      </c>
      <c r="AF138" s="235">
        <v>0</v>
      </c>
      <c r="AG138" s="234">
        <v>0</v>
      </c>
      <c r="AH138" s="235">
        <v>0</v>
      </c>
      <c r="AI138" s="236">
        <v>0</v>
      </c>
      <c r="AJ138" s="235">
        <v>0</v>
      </c>
      <c r="AK138" s="236">
        <v>140800</v>
      </c>
      <c r="AL138" s="235">
        <v>431437</v>
      </c>
      <c r="AM138" s="236">
        <v>268</v>
      </c>
      <c r="AN138" s="235">
        <v>804</v>
      </c>
      <c r="AO138" s="234">
        <v>0</v>
      </c>
      <c r="AP138" s="235">
        <v>10100</v>
      </c>
      <c r="AQ138" s="236">
        <v>0</v>
      </c>
      <c r="AR138" s="235">
        <v>75600</v>
      </c>
      <c r="AS138" s="236">
        <v>0</v>
      </c>
      <c r="AT138" s="235">
        <v>0</v>
      </c>
      <c r="AU138" s="236">
        <v>20</v>
      </c>
      <c r="AV138" s="235">
        <v>131000</v>
      </c>
      <c r="AW138" s="234">
        <v>24</v>
      </c>
      <c r="AX138" s="235">
        <v>356455</v>
      </c>
      <c r="AY138" s="236">
        <v>1</v>
      </c>
      <c r="AZ138" s="235">
        <v>82300</v>
      </c>
      <c r="BA138" s="236">
        <v>200</v>
      </c>
      <c r="BB138" s="235">
        <v>104400</v>
      </c>
      <c r="BC138" s="236">
        <v>1</v>
      </c>
      <c r="BD138" s="235">
        <v>40200</v>
      </c>
      <c r="BE138" s="236">
        <v>0</v>
      </c>
      <c r="BF138" s="235">
        <v>323100</v>
      </c>
      <c r="BG138" s="236">
        <v>0</v>
      </c>
      <c r="BH138" s="235">
        <v>0</v>
      </c>
      <c r="BI138" s="236">
        <v>14</v>
      </c>
      <c r="BJ138" s="235">
        <v>39600</v>
      </c>
      <c r="BK138" s="236">
        <v>270</v>
      </c>
      <c r="BL138" s="235">
        <v>114400</v>
      </c>
      <c r="BM138" s="236">
        <v>0</v>
      </c>
      <c r="BN138" s="235">
        <v>0</v>
      </c>
      <c r="BO138" s="236">
        <v>2</v>
      </c>
      <c r="BP138" s="235">
        <v>58500</v>
      </c>
      <c r="BQ138" s="236">
        <v>140</v>
      </c>
      <c r="BR138" s="235">
        <v>196000</v>
      </c>
      <c r="BS138" s="236">
        <v>6</v>
      </c>
      <c r="BT138" s="235">
        <v>126500</v>
      </c>
      <c r="BU138" s="236">
        <v>540</v>
      </c>
      <c r="BV138" s="235">
        <v>1271700</v>
      </c>
      <c r="BW138" s="236">
        <v>220</v>
      </c>
      <c r="BX138" s="235">
        <v>186000</v>
      </c>
      <c r="BY138" s="236">
        <v>0</v>
      </c>
      <c r="BZ138" s="235">
        <v>0</v>
      </c>
    </row>
    <row r="139" spans="1:78" s="139" customFormat="1" x14ac:dyDescent="0.35">
      <c r="A139" s="158" t="s">
        <v>335</v>
      </c>
      <c r="B139" s="231" t="s">
        <v>355</v>
      </c>
      <c r="C139" s="232">
        <f>+E139+G139+I139+K139+M139+O139+Q139+S139+U139+W139+Y139+AA139+AC139+AE139+AG139+AI139+AK139+AO139+AQ139+AU139+AW139+AY139+BA139+BC139+BE139+BG139+BI139+BK139+BM139+BO139+BQ139+BS139+BU139+BW139+BY139+AM139+AS139</f>
        <v>37716</v>
      </c>
      <c r="D139" s="233">
        <f>+F139+H139+J139+L139+N139+P139+R139+T139+V139+X139+Z139+AB139+AD139+AF139+AH139+AJ139+AL139+AP139+AR139+AV139+AX139+AZ139+BB139+BD139+BF139+BH139+BJ139+BL139+BN139+BP139+BR139+BT139+BV139+BX139+BZ139+AN139+AT139</f>
        <v>5247314</v>
      </c>
      <c r="E139" s="234">
        <v>70</v>
      </c>
      <c r="F139" s="235">
        <v>43200</v>
      </c>
      <c r="G139" s="236">
        <v>30</v>
      </c>
      <c r="H139" s="235">
        <v>17700</v>
      </c>
      <c r="I139" s="236">
        <v>25</v>
      </c>
      <c r="J139" s="235">
        <v>15550</v>
      </c>
      <c r="K139" s="234">
        <v>220</v>
      </c>
      <c r="L139" s="235">
        <v>374000</v>
      </c>
      <c r="M139" s="236">
        <v>100</v>
      </c>
      <c r="N139" s="235">
        <v>106000</v>
      </c>
      <c r="O139" s="236">
        <v>0</v>
      </c>
      <c r="P139" s="235">
        <v>0</v>
      </c>
      <c r="Q139" s="236">
        <v>0</v>
      </c>
      <c r="R139" s="235">
        <v>0</v>
      </c>
      <c r="S139" s="236">
        <v>20</v>
      </c>
      <c r="T139" s="235">
        <v>19000</v>
      </c>
      <c r="U139" s="234">
        <v>76</v>
      </c>
      <c r="V139" s="235">
        <v>79440</v>
      </c>
      <c r="W139" s="236">
        <v>22</v>
      </c>
      <c r="X139" s="235">
        <v>1147080</v>
      </c>
      <c r="Y139" s="236">
        <v>220</v>
      </c>
      <c r="Z139" s="235">
        <v>561600</v>
      </c>
      <c r="AA139" s="234">
        <v>0</v>
      </c>
      <c r="AB139" s="235">
        <v>0</v>
      </c>
      <c r="AC139" s="236">
        <v>30</v>
      </c>
      <c r="AD139" s="235">
        <v>138000</v>
      </c>
      <c r="AE139" s="236">
        <v>0</v>
      </c>
      <c r="AF139" s="235">
        <v>0</v>
      </c>
      <c r="AG139" s="234">
        <v>0</v>
      </c>
      <c r="AH139" s="235">
        <v>0</v>
      </c>
      <c r="AI139" s="236">
        <v>50</v>
      </c>
      <c r="AJ139" s="235">
        <v>47000</v>
      </c>
      <c r="AK139" s="236">
        <v>36000</v>
      </c>
      <c r="AL139" s="235">
        <v>108483</v>
      </c>
      <c r="AM139" s="236">
        <v>2</v>
      </c>
      <c r="AN139" s="235">
        <v>6</v>
      </c>
      <c r="AO139" s="234">
        <v>0</v>
      </c>
      <c r="AP139" s="235">
        <v>0</v>
      </c>
      <c r="AQ139" s="236">
        <v>0</v>
      </c>
      <c r="AR139" s="235">
        <v>0</v>
      </c>
      <c r="AS139" s="236">
        <v>0</v>
      </c>
      <c r="AT139" s="235">
        <v>0</v>
      </c>
      <c r="AU139" s="236">
        <v>10</v>
      </c>
      <c r="AV139" s="235">
        <v>23500</v>
      </c>
      <c r="AW139" s="234">
        <v>12</v>
      </c>
      <c r="AX139" s="235">
        <v>204455</v>
      </c>
      <c r="AY139" s="236">
        <v>0</v>
      </c>
      <c r="AZ139" s="235">
        <v>0</v>
      </c>
      <c r="BA139" s="236">
        <v>150</v>
      </c>
      <c r="BB139" s="235">
        <v>73400</v>
      </c>
      <c r="BC139" s="236">
        <v>2</v>
      </c>
      <c r="BD139" s="235">
        <v>80400</v>
      </c>
      <c r="BE139" s="236">
        <v>150</v>
      </c>
      <c r="BF139" s="235">
        <v>1226800</v>
      </c>
      <c r="BG139" s="236">
        <v>0</v>
      </c>
      <c r="BH139" s="235">
        <v>0</v>
      </c>
      <c r="BI139" s="236">
        <v>14</v>
      </c>
      <c r="BJ139" s="235">
        <v>39600</v>
      </c>
      <c r="BK139" s="236">
        <v>210</v>
      </c>
      <c r="BL139" s="235">
        <v>84200</v>
      </c>
      <c r="BM139" s="236">
        <v>0</v>
      </c>
      <c r="BN139" s="235">
        <v>0</v>
      </c>
      <c r="BO139" s="236">
        <v>2</v>
      </c>
      <c r="BP139" s="235">
        <v>58500</v>
      </c>
      <c r="BQ139" s="236">
        <v>0</v>
      </c>
      <c r="BR139" s="235">
        <v>20000</v>
      </c>
      <c r="BS139" s="236">
        <v>6</v>
      </c>
      <c r="BT139" s="235">
        <v>121500</v>
      </c>
      <c r="BU139" s="236">
        <v>210</v>
      </c>
      <c r="BV139" s="235">
        <v>579900</v>
      </c>
      <c r="BW139" s="236">
        <v>85</v>
      </c>
      <c r="BX139" s="235">
        <v>78000</v>
      </c>
      <c r="BY139" s="236">
        <v>0</v>
      </c>
      <c r="BZ139" s="235">
        <v>0</v>
      </c>
    </row>
    <row r="140" spans="1:78" s="139" customFormat="1" x14ac:dyDescent="0.35">
      <c r="A140" s="158" t="s">
        <v>337</v>
      </c>
      <c r="B140" s="231" t="s">
        <v>356</v>
      </c>
      <c r="C140" s="232">
        <f>+E140+G140+I140+K140+M140+O140+Q140+S140+U140+W140+Y140+AA140+AC140+AE140+AG140+AI140+AK140+AO140+AQ140+AU140+AW140+AY140+BA140+BC140+BE140+BG140+BI140+BK140+BM140+BO140+BQ140+BS140+BU140+BW140+BY140+AM140+AS140</f>
        <v>56233</v>
      </c>
      <c r="D140" s="233">
        <f>+F140+H140+J140+L140+N140+P140+R140+T140+V140+X140+Z140+AB140+AD140+AF140+AH140+AJ140+AL140+AP140+AR140+AV140+AX140+AZ140+BB140+BD140+BF140+BH140+BJ140+BL140+BN140+BP140+BR140+BT140+BV140+BX140+BZ140+AN140+AT140</f>
        <v>4680065.666666666</v>
      </c>
      <c r="E140" s="234">
        <v>90</v>
      </c>
      <c r="F140" s="235">
        <v>51200</v>
      </c>
      <c r="G140" s="236">
        <v>45</v>
      </c>
      <c r="H140" s="235">
        <v>25050</v>
      </c>
      <c r="I140" s="236">
        <v>50</v>
      </c>
      <c r="J140" s="235">
        <v>31100</v>
      </c>
      <c r="K140" s="234">
        <v>226</v>
      </c>
      <c r="L140" s="235">
        <v>384200</v>
      </c>
      <c r="M140" s="236">
        <v>80</v>
      </c>
      <c r="N140" s="235">
        <v>156800</v>
      </c>
      <c r="O140" s="236">
        <v>40</v>
      </c>
      <c r="P140" s="235">
        <v>198000</v>
      </c>
      <c r="Q140" s="236">
        <v>0</v>
      </c>
      <c r="R140" s="235">
        <v>0</v>
      </c>
      <c r="S140" s="236">
        <v>20</v>
      </c>
      <c r="T140" s="235">
        <v>19000</v>
      </c>
      <c r="U140" s="234">
        <v>27</v>
      </c>
      <c r="V140" s="235">
        <v>24705</v>
      </c>
      <c r="W140" s="236">
        <v>20</v>
      </c>
      <c r="X140" s="235">
        <v>981440</v>
      </c>
      <c r="Y140" s="236">
        <v>440</v>
      </c>
      <c r="Z140" s="235">
        <v>748800</v>
      </c>
      <c r="AA140" s="234">
        <v>0</v>
      </c>
      <c r="AB140" s="235">
        <v>52000</v>
      </c>
      <c r="AC140" s="236">
        <v>30</v>
      </c>
      <c r="AD140" s="235">
        <v>138000</v>
      </c>
      <c r="AE140" s="236">
        <v>0</v>
      </c>
      <c r="AF140" s="235">
        <v>0</v>
      </c>
      <c r="AG140" s="234">
        <v>0</v>
      </c>
      <c r="AH140" s="235">
        <v>0</v>
      </c>
      <c r="AI140" s="236">
        <v>0</v>
      </c>
      <c r="AJ140" s="235">
        <v>0</v>
      </c>
      <c r="AK140" s="236">
        <v>54000</v>
      </c>
      <c r="AL140" s="235">
        <v>200938.66666666669</v>
      </c>
      <c r="AM140" s="236">
        <v>159</v>
      </c>
      <c r="AN140" s="235">
        <v>477</v>
      </c>
      <c r="AO140" s="234">
        <v>0</v>
      </c>
      <c r="AP140" s="235">
        <v>0</v>
      </c>
      <c r="AQ140" s="236">
        <v>0</v>
      </c>
      <c r="AR140" s="235">
        <v>0</v>
      </c>
      <c r="AS140" s="236">
        <v>0</v>
      </c>
      <c r="AT140" s="235">
        <v>0</v>
      </c>
      <c r="AU140" s="236">
        <v>10</v>
      </c>
      <c r="AV140" s="235">
        <v>27500</v>
      </c>
      <c r="AW140" s="234">
        <v>9</v>
      </c>
      <c r="AX140" s="235">
        <v>185455</v>
      </c>
      <c r="AY140" s="236">
        <v>0</v>
      </c>
      <c r="AZ140" s="235">
        <v>0</v>
      </c>
      <c r="BA140" s="236">
        <v>200</v>
      </c>
      <c r="BB140" s="235">
        <v>104400</v>
      </c>
      <c r="BC140" s="236">
        <v>2</v>
      </c>
      <c r="BD140" s="235">
        <v>80400</v>
      </c>
      <c r="BE140" s="236">
        <v>100</v>
      </c>
      <c r="BF140" s="235">
        <v>166600</v>
      </c>
      <c r="BG140" s="236">
        <v>0</v>
      </c>
      <c r="BH140" s="235">
        <v>0</v>
      </c>
      <c r="BI140" s="236">
        <v>14</v>
      </c>
      <c r="BJ140" s="235">
        <v>39600</v>
      </c>
      <c r="BK140" s="236">
        <v>270</v>
      </c>
      <c r="BL140" s="235">
        <v>114400</v>
      </c>
      <c r="BM140" s="236">
        <v>0</v>
      </c>
      <c r="BN140" s="235">
        <v>0</v>
      </c>
      <c r="BO140" s="236">
        <v>0</v>
      </c>
      <c r="BP140" s="235">
        <v>0</v>
      </c>
      <c r="BQ140" s="236">
        <v>0</v>
      </c>
      <c r="BR140" s="235">
        <v>10000</v>
      </c>
      <c r="BS140" s="236">
        <v>6</v>
      </c>
      <c r="BT140" s="235">
        <v>121500</v>
      </c>
      <c r="BU140" s="236">
        <v>270</v>
      </c>
      <c r="BV140" s="235">
        <v>692500</v>
      </c>
      <c r="BW140" s="236">
        <v>125</v>
      </c>
      <c r="BX140" s="235">
        <v>126000</v>
      </c>
      <c r="BY140" s="236">
        <v>0</v>
      </c>
      <c r="BZ140" s="235">
        <v>0</v>
      </c>
    </row>
    <row r="141" spans="1:78" s="139" customFormat="1" x14ac:dyDescent="0.35">
      <c r="A141" s="158" t="s">
        <v>339</v>
      </c>
      <c r="B141" s="231" t="s">
        <v>357</v>
      </c>
      <c r="C141" s="232">
        <f>+E141+G141+I141+K141+M141+O141+Q141+S141+U141+W141+Y141+AA141+AC141+AE141+AG141+AI141+AK141+AO141+AQ141+AU141+AW141+AY141+BA141+BC141+BE141+BG141+BI141+BK141+BM141+BO141+BQ141+BS141+BU141+BW141+BY141+AM141+AS141</f>
        <v>120667</v>
      </c>
      <c r="D141" s="233">
        <f>+F141+H141+J141+L141+N141+P141+R141+T141+V141+X141+Z141+AB141+AD141+AF141+AH141+AJ141+AL141+AP141+AR141+AV141+AX141+AZ141+BB141+BD141+BF141+BH141+BJ141+BL141+BN141+BP141+BR141+BT141+BV141+BX141+BZ141+AN141+AT141</f>
        <v>6398225</v>
      </c>
      <c r="E141" s="234">
        <v>150</v>
      </c>
      <c r="F141" s="235">
        <v>79200</v>
      </c>
      <c r="G141" s="236">
        <v>70</v>
      </c>
      <c r="H141" s="235">
        <v>39300</v>
      </c>
      <c r="I141" s="236">
        <v>50</v>
      </c>
      <c r="J141" s="235">
        <v>31100</v>
      </c>
      <c r="K141" s="234">
        <v>81</v>
      </c>
      <c r="L141" s="235">
        <v>137700</v>
      </c>
      <c r="M141" s="236">
        <v>60</v>
      </c>
      <c r="N141" s="235">
        <v>63600</v>
      </c>
      <c r="O141" s="236">
        <v>40</v>
      </c>
      <c r="P141" s="235">
        <v>198000</v>
      </c>
      <c r="Q141" s="236">
        <v>30</v>
      </c>
      <c r="R141" s="235">
        <v>87500</v>
      </c>
      <c r="S141" s="236">
        <v>0</v>
      </c>
      <c r="T141" s="235">
        <v>0</v>
      </c>
      <c r="U141" s="234">
        <v>35</v>
      </c>
      <c r="V141" s="235">
        <v>34500</v>
      </c>
      <c r="W141" s="236">
        <v>36</v>
      </c>
      <c r="X141" s="235">
        <v>1906880</v>
      </c>
      <c r="Y141" s="236">
        <v>383</v>
      </c>
      <c r="Z141" s="235">
        <v>781500</v>
      </c>
      <c r="AA141" s="234">
        <v>0</v>
      </c>
      <c r="AB141" s="235">
        <v>212000</v>
      </c>
      <c r="AC141" s="236">
        <v>30</v>
      </c>
      <c r="AD141" s="235">
        <v>138000</v>
      </c>
      <c r="AE141" s="236">
        <v>0</v>
      </c>
      <c r="AF141" s="235">
        <v>0</v>
      </c>
      <c r="AG141" s="234">
        <v>0</v>
      </c>
      <c r="AH141" s="235">
        <v>0</v>
      </c>
      <c r="AI141" s="236">
        <v>0</v>
      </c>
      <c r="AJ141" s="235">
        <v>0</v>
      </c>
      <c r="AK141" s="236">
        <v>118300</v>
      </c>
      <c r="AL141" s="235">
        <v>323865</v>
      </c>
      <c r="AM141" s="236">
        <v>75</v>
      </c>
      <c r="AN141" s="235">
        <v>225</v>
      </c>
      <c r="AO141" s="234">
        <v>0</v>
      </c>
      <c r="AP141" s="235">
        <v>10100</v>
      </c>
      <c r="AQ141" s="236">
        <v>0</v>
      </c>
      <c r="AR141" s="235">
        <v>0</v>
      </c>
      <c r="AS141" s="236">
        <v>0</v>
      </c>
      <c r="AT141" s="235">
        <v>0</v>
      </c>
      <c r="AU141" s="236">
        <v>10</v>
      </c>
      <c r="AV141" s="235">
        <v>23500</v>
      </c>
      <c r="AW141" s="234">
        <v>15</v>
      </c>
      <c r="AX141" s="235">
        <v>263455</v>
      </c>
      <c r="AY141" s="236">
        <v>1</v>
      </c>
      <c r="AZ141" s="235">
        <v>97800</v>
      </c>
      <c r="BA141" s="236">
        <v>300</v>
      </c>
      <c r="BB141" s="235">
        <v>166400</v>
      </c>
      <c r="BC141" s="236">
        <v>1</v>
      </c>
      <c r="BD141" s="235">
        <v>40200</v>
      </c>
      <c r="BE141" s="236">
        <v>50</v>
      </c>
      <c r="BF141" s="235">
        <v>233000</v>
      </c>
      <c r="BG141" s="236">
        <v>0</v>
      </c>
      <c r="BH141" s="235">
        <v>0</v>
      </c>
      <c r="BI141" s="236">
        <v>14</v>
      </c>
      <c r="BJ141" s="235">
        <v>39600</v>
      </c>
      <c r="BK141" s="236">
        <v>300</v>
      </c>
      <c r="BL141" s="235">
        <v>138600</v>
      </c>
      <c r="BM141" s="236">
        <v>0</v>
      </c>
      <c r="BN141" s="235">
        <v>0</v>
      </c>
      <c r="BO141" s="236">
        <v>0</v>
      </c>
      <c r="BP141" s="235">
        <v>0</v>
      </c>
      <c r="BQ141" s="236">
        <v>0</v>
      </c>
      <c r="BR141" s="235">
        <v>0</v>
      </c>
      <c r="BS141" s="236">
        <v>6</v>
      </c>
      <c r="BT141" s="235">
        <v>126500</v>
      </c>
      <c r="BU141" s="236">
        <v>450</v>
      </c>
      <c r="BV141" s="235">
        <v>1075700</v>
      </c>
      <c r="BW141" s="236">
        <v>180</v>
      </c>
      <c r="BX141" s="235">
        <v>150000</v>
      </c>
      <c r="BY141" s="236">
        <v>0</v>
      </c>
      <c r="BZ141" s="235">
        <v>0</v>
      </c>
    </row>
    <row r="142" spans="1:78" s="139" customFormat="1" x14ac:dyDescent="0.35">
      <c r="A142" s="158" t="s">
        <v>341</v>
      </c>
      <c r="B142" s="231" t="s">
        <v>358</v>
      </c>
      <c r="C142" s="232">
        <f>+E142+G142+I142+K142+M142+O142+Q142+S142+U142+W142+Y142+AA142+AC142+AE142+AG142+AI142+AK142+AO142+AQ142+AU142+AW142+AY142+BA142+BC142+BE142+BG142+BI142+BK142+BM142+BO142+BQ142+BS142+BU142+BW142+BY142+AM142+AS142</f>
        <v>47130</v>
      </c>
      <c r="D142" s="233">
        <f>+F142+H142+J142+L142+N142+P142+R142+T142+V142+X142+Z142+AB142+AD142+AF142+AH142+AJ142+AL142+AP142+AR142+AV142+AX142+AZ142+BB142+BD142+BF142+BH142+BJ142+BL142+BN142+BP142+BR142+BT142+BV142+BX142+BZ142+AN142+AT142</f>
        <v>3389097</v>
      </c>
      <c r="E142" s="234">
        <v>80</v>
      </c>
      <c r="F142" s="235">
        <v>47200</v>
      </c>
      <c r="G142" s="236">
        <v>35</v>
      </c>
      <c r="H142" s="235">
        <v>19650</v>
      </c>
      <c r="I142" s="236">
        <v>50</v>
      </c>
      <c r="J142" s="235">
        <v>31100</v>
      </c>
      <c r="K142" s="234">
        <v>80</v>
      </c>
      <c r="L142" s="235">
        <v>136000</v>
      </c>
      <c r="M142" s="236">
        <v>50</v>
      </c>
      <c r="N142" s="235">
        <v>53000</v>
      </c>
      <c r="O142" s="236">
        <v>30</v>
      </c>
      <c r="P142" s="235">
        <v>145000</v>
      </c>
      <c r="Q142" s="236">
        <v>0</v>
      </c>
      <c r="R142" s="235">
        <v>0</v>
      </c>
      <c r="S142" s="236">
        <v>0</v>
      </c>
      <c r="T142" s="235">
        <v>0</v>
      </c>
      <c r="U142" s="234">
        <v>0</v>
      </c>
      <c r="V142" s="235">
        <v>0</v>
      </c>
      <c r="W142" s="236">
        <v>9</v>
      </c>
      <c r="X142" s="235">
        <v>488000</v>
      </c>
      <c r="Y142" s="236">
        <v>260</v>
      </c>
      <c r="Z142" s="235">
        <v>385600</v>
      </c>
      <c r="AA142" s="234">
        <v>0</v>
      </c>
      <c r="AB142" s="235">
        <v>210500</v>
      </c>
      <c r="AC142" s="236">
        <v>30</v>
      </c>
      <c r="AD142" s="235">
        <v>138000</v>
      </c>
      <c r="AE142" s="236">
        <v>0</v>
      </c>
      <c r="AF142" s="235">
        <v>0</v>
      </c>
      <c r="AG142" s="234">
        <v>0</v>
      </c>
      <c r="AH142" s="235">
        <v>0</v>
      </c>
      <c r="AI142" s="236">
        <v>50</v>
      </c>
      <c r="AJ142" s="235">
        <v>47000</v>
      </c>
      <c r="AK142" s="236">
        <v>45300</v>
      </c>
      <c r="AL142" s="235">
        <v>173152</v>
      </c>
      <c r="AM142" s="236">
        <v>380</v>
      </c>
      <c r="AN142" s="235">
        <v>1140</v>
      </c>
      <c r="AO142" s="234">
        <v>0</v>
      </c>
      <c r="AP142" s="235">
        <v>0</v>
      </c>
      <c r="AQ142" s="236">
        <v>0</v>
      </c>
      <c r="AR142" s="235">
        <v>0</v>
      </c>
      <c r="AS142" s="236">
        <v>0</v>
      </c>
      <c r="AT142" s="235">
        <v>0</v>
      </c>
      <c r="AU142" s="236">
        <v>10</v>
      </c>
      <c r="AV142" s="235">
        <v>27500</v>
      </c>
      <c r="AW142" s="234">
        <v>8</v>
      </c>
      <c r="AX142" s="235">
        <v>172455</v>
      </c>
      <c r="AY142" s="236">
        <v>1</v>
      </c>
      <c r="AZ142" s="235">
        <v>82300</v>
      </c>
      <c r="BA142" s="236">
        <v>150</v>
      </c>
      <c r="BB142" s="235">
        <v>73400</v>
      </c>
      <c r="BC142" s="236">
        <v>1</v>
      </c>
      <c r="BD142" s="235">
        <v>40200</v>
      </c>
      <c r="BE142" s="236">
        <v>0</v>
      </c>
      <c r="BF142" s="235">
        <v>90000</v>
      </c>
      <c r="BG142" s="236">
        <v>0</v>
      </c>
      <c r="BH142" s="235">
        <v>0</v>
      </c>
      <c r="BI142" s="236">
        <v>14</v>
      </c>
      <c r="BJ142" s="235">
        <v>39600</v>
      </c>
      <c r="BK142" s="236">
        <v>240</v>
      </c>
      <c r="BL142" s="235">
        <v>90200</v>
      </c>
      <c r="BM142" s="236">
        <v>0</v>
      </c>
      <c r="BN142" s="235">
        <v>0</v>
      </c>
      <c r="BO142" s="236">
        <v>1</v>
      </c>
      <c r="BP142" s="235">
        <v>38500</v>
      </c>
      <c r="BQ142" s="236">
        <v>0</v>
      </c>
      <c r="BR142" s="235">
        <v>0</v>
      </c>
      <c r="BS142" s="236">
        <v>6</v>
      </c>
      <c r="BT142" s="235">
        <v>121500</v>
      </c>
      <c r="BU142" s="236">
        <v>240</v>
      </c>
      <c r="BV142" s="235">
        <v>632100</v>
      </c>
      <c r="BW142" s="236">
        <v>105</v>
      </c>
      <c r="BX142" s="235">
        <v>106000</v>
      </c>
      <c r="BY142" s="236">
        <v>0</v>
      </c>
      <c r="BZ142" s="235">
        <v>0</v>
      </c>
    </row>
    <row r="143" spans="1:78" s="139" customFormat="1" x14ac:dyDescent="0.35">
      <c r="A143" s="158" t="s">
        <v>343</v>
      </c>
      <c r="B143" s="231" t="s">
        <v>359</v>
      </c>
      <c r="C143" s="232">
        <f>+E143+G143+I143+K143+M143+O143+Q143+S143+U143+W143+Y143+AA143+AC143+AE143+AG143+AI143+AK143+AO143+AQ143+AU143+AW143+AY143+BA143+BC143+BE143+BG143+BI143+BK143+BM143+BO143+BQ143+BS143+BU143+BW143+BY143+AM143+AS143</f>
        <v>83240</v>
      </c>
      <c r="D143" s="233">
        <f>+F143+H143+J143+L143+N143+P143+R143+T143+V143+X143+Z143+AB143+AD143+AF143+AH143+AJ143+AL143+AP143+AR143+AV143+AX143+AZ143+BB143+BD143+BF143+BH143+BJ143+BL143+BN143+BP143+BR143+BT143+BV143+BX143+BZ143+AN143+AT143</f>
        <v>4716194</v>
      </c>
      <c r="E143" s="234">
        <v>110</v>
      </c>
      <c r="F143" s="235">
        <v>61200</v>
      </c>
      <c r="G143" s="236">
        <v>47</v>
      </c>
      <c r="H143" s="235">
        <v>25830</v>
      </c>
      <c r="I143" s="236">
        <v>50</v>
      </c>
      <c r="J143" s="235">
        <v>31100</v>
      </c>
      <c r="K143" s="234">
        <v>134</v>
      </c>
      <c r="L143" s="235">
        <v>227800</v>
      </c>
      <c r="M143" s="236">
        <v>100</v>
      </c>
      <c r="N143" s="235">
        <v>116000</v>
      </c>
      <c r="O143" s="236">
        <v>0</v>
      </c>
      <c r="P143" s="235">
        <v>0</v>
      </c>
      <c r="Q143" s="236">
        <v>30</v>
      </c>
      <c r="R143" s="235">
        <v>87500</v>
      </c>
      <c r="S143" s="236">
        <v>0</v>
      </c>
      <c r="T143" s="235">
        <v>0</v>
      </c>
      <c r="U143" s="234">
        <v>30</v>
      </c>
      <c r="V143" s="235">
        <v>32400</v>
      </c>
      <c r="W143" s="236">
        <v>17</v>
      </c>
      <c r="X143" s="235">
        <v>887120</v>
      </c>
      <c r="Y143" s="236">
        <v>360</v>
      </c>
      <c r="Z143" s="235">
        <v>607200</v>
      </c>
      <c r="AA143" s="234">
        <v>0</v>
      </c>
      <c r="AB143" s="235">
        <v>210500</v>
      </c>
      <c r="AC143" s="236">
        <v>30</v>
      </c>
      <c r="AD143" s="235">
        <v>138000</v>
      </c>
      <c r="AE143" s="236">
        <v>0</v>
      </c>
      <c r="AF143" s="235">
        <v>0</v>
      </c>
      <c r="AG143" s="234">
        <v>0</v>
      </c>
      <c r="AH143" s="235">
        <v>0</v>
      </c>
      <c r="AI143" s="236">
        <v>50</v>
      </c>
      <c r="AJ143" s="235">
        <v>47000</v>
      </c>
      <c r="AK143" s="236">
        <v>80800</v>
      </c>
      <c r="AL143" s="235">
        <v>236200</v>
      </c>
      <c r="AM143" s="236">
        <v>363</v>
      </c>
      <c r="AN143" s="235">
        <v>1089</v>
      </c>
      <c r="AO143" s="234">
        <v>0</v>
      </c>
      <c r="AP143" s="235">
        <v>20200</v>
      </c>
      <c r="AQ143" s="236">
        <v>0</v>
      </c>
      <c r="AR143" s="235">
        <v>0</v>
      </c>
      <c r="AS143" s="236">
        <v>0</v>
      </c>
      <c r="AT143" s="235">
        <v>0</v>
      </c>
      <c r="AU143" s="236">
        <v>10</v>
      </c>
      <c r="AV143" s="235">
        <v>27500</v>
      </c>
      <c r="AW143" s="234">
        <v>16</v>
      </c>
      <c r="AX143" s="235">
        <v>256455</v>
      </c>
      <c r="AY143" s="236">
        <v>0</v>
      </c>
      <c r="AZ143" s="235">
        <v>0</v>
      </c>
      <c r="BA143" s="236">
        <v>200</v>
      </c>
      <c r="BB143" s="235">
        <v>104400</v>
      </c>
      <c r="BC143" s="236">
        <v>2</v>
      </c>
      <c r="BD143" s="235">
        <v>80400</v>
      </c>
      <c r="BE143" s="236">
        <v>0</v>
      </c>
      <c r="BF143" s="235">
        <v>90000</v>
      </c>
      <c r="BG143" s="236">
        <v>0</v>
      </c>
      <c r="BH143" s="235">
        <v>0</v>
      </c>
      <c r="BI143" s="236">
        <v>14</v>
      </c>
      <c r="BJ143" s="235">
        <v>39600</v>
      </c>
      <c r="BK143" s="236">
        <v>300</v>
      </c>
      <c r="BL143" s="235">
        <v>120400</v>
      </c>
      <c r="BM143" s="236">
        <v>0</v>
      </c>
      <c r="BN143" s="235">
        <v>0</v>
      </c>
      <c r="BO143" s="236">
        <v>1</v>
      </c>
      <c r="BP143" s="235">
        <v>38500</v>
      </c>
      <c r="BQ143" s="236">
        <v>100</v>
      </c>
      <c r="BR143" s="235">
        <v>140000</v>
      </c>
      <c r="BS143" s="236">
        <v>6</v>
      </c>
      <c r="BT143" s="235">
        <v>121500</v>
      </c>
      <c r="BU143" s="236">
        <v>330</v>
      </c>
      <c r="BV143" s="235">
        <v>842300</v>
      </c>
      <c r="BW143" s="236">
        <v>140</v>
      </c>
      <c r="BX143" s="235">
        <v>126000</v>
      </c>
      <c r="BY143" s="236">
        <v>0</v>
      </c>
      <c r="BZ143" s="235">
        <v>0</v>
      </c>
    </row>
    <row r="144" spans="1:78" s="139" customFormat="1" x14ac:dyDescent="0.35">
      <c r="A144" s="158" t="s">
        <v>345</v>
      </c>
      <c r="B144" s="231" t="s">
        <v>360</v>
      </c>
      <c r="C144" s="232">
        <f>+E144+G144+I144+K144+M144+O144+Q144+S144+U144+W144+Y144+AA144+AC144+AE144+AG144+AI144+AK144+AO144+AQ144+AU144+AW144+AY144+BA144+BC144+BE144+BG144+BI144+BK144+BM144+BO144+BQ144+BS144+BU144+BW144+BY144+AM144+AS144</f>
        <v>57256</v>
      </c>
      <c r="D144" s="233">
        <f>+F144+H144+J144+L144+N144+P144+R144+T144+V144+X144+Z144+AB144+AD144+AF144+AH144+AJ144+AL144+AP144+AR144+AV144+AX144+AZ144+BB144+BD144+BF144+BH144+BJ144+BL144+BN144+BP144+BR144+BT144+BV144+BX144+BZ144+AN144+AT144</f>
        <v>5949699</v>
      </c>
      <c r="E144" s="234">
        <v>90</v>
      </c>
      <c r="F144" s="235">
        <v>51200</v>
      </c>
      <c r="G144" s="236">
        <v>40</v>
      </c>
      <c r="H144" s="235">
        <v>23100</v>
      </c>
      <c r="I144" s="236">
        <v>50</v>
      </c>
      <c r="J144" s="235">
        <v>31100</v>
      </c>
      <c r="K144" s="234">
        <v>111</v>
      </c>
      <c r="L144" s="235">
        <v>188700</v>
      </c>
      <c r="M144" s="236">
        <v>90</v>
      </c>
      <c r="N144" s="235">
        <v>95400</v>
      </c>
      <c r="O144" s="236">
        <v>0</v>
      </c>
      <c r="P144" s="235">
        <v>0</v>
      </c>
      <c r="Q144" s="236">
        <v>30</v>
      </c>
      <c r="R144" s="235">
        <v>87500</v>
      </c>
      <c r="S144" s="236">
        <v>0</v>
      </c>
      <c r="T144" s="235">
        <v>0</v>
      </c>
      <c r="U144" s="234">
        <v>0</v>
      </c>
      <c r="V144" s="235">
        <v>0</v>
      </c>
      <c r="W144" s="236">
        <v>16</v>
      </c>
      <c r="X144" s="235">
        <v>828440</v>
      </c>
      <c r="Y144" s="236">
        <v>460</v>
      </c>
      <c r="Z144" s="235">
        <v>859800</v>
      </c>
      <c r="AA144" s="234">
        <v>0</v>
      </c>
      <c r="AB144" s="235">
        <v>212000</v>
      </c>
      <c r="AC144" s="236">
        <v>30</v>
      </c>
      <c r="AD144" s="235">
        <v>283500</v>
      </c>
      <c r="AE144" s="236">
        <v>0</v>
      </c>
      <c r="AF144" s="235">
        <v>0</v>
      </c>
      <c r="AG144" s="234">
        <v>0</v>
      </c>
      <c r="AH144" s="235">
        <v>0</v>
      </c>
      <c r="AI144" s="236">
        <v>0</v>
      </c>
      <c r="AJ144" s="235">
        <v>0</v>
      </c>
      <c r="AK144" s="236">
        <v>55400</v>
      </c>
      <c r="AL144" s="235">
        <v>186605</v>
      </c>
      <c r="AM144" s="236">
        <v>33</v>
      </c>
      <c r="AN144" s="235">
        <v>99</v>
      </c>
      <c r="AO144" s="234">
        <v>0</v>
      </c>
      <c r="AP144" s="235">
        <v>10100</v>
      </c>
      <c r="AQ144" s="236">
        <v>0</v>
      </c>
      <c r="AR144" s="235">
        <v>0</v>
      </c>
      <c r="AS144" s="236">
        <v>0</v>
      </c>
      <c r="AT144" s="235">
        <v>0</v>
      </c>
      <c r="AU144" s="236">
        <v>10</v>
      </c>
      <c r="AV144" s="235">
        <v>23500</v>
      </c>
      <c r="AW144" s="234">
        <v>14</v>
      </c>
      <c r="AX144" s="235">
        <v>230455</v>
      </c>
      <c r="AY144" s="236">
        <v>0</v>
      </c>
      <c r="AZ144" s="235">
        <v>0</v>
      </c>
      <c r="BA144" s="236">
        <v>150</v>
      </c>
      <c r="BB144" s="235">
        <v>73400</v>
      </c>
      <c r="BC144" s="236">
        <v>2</v>
      </c>
      <c r="BD144" s="235">
        <v>80400</v>
      </c>
      <c r="BE144" s="236">
        <v>0</v>
      </c>
      <c r="BF144" s="235">
        <v>1456400</v>
      </c>
      <c r="BG144" s="236">
        <v>0</v>
      </c>
      <c r="BH144" s="235">
        <v>0</v>
      </c>
      <c r="BI144" s="236">
        <v>14</v>
      </c>
      <c r="BJ144" s="235">
        <v>39600</v>
      </c>
      <c r="BK144" s="236">
        <v>270</v>
      </c>
      <c r="BL144" s="235">
        <v>96200</v>
      </c>
      <c r="BM144" s="236">
        <v>0</v>
      </c>
      <c r="BN144" s="235">
        <v>0</v>
      </c>
      <c r="BO144" s="236">
        <v>0</v>
      </c>
      <c r="BP144" s="235">
        <v>0</v>
      </c>
      <c r="BQ144" s="236">
        <v>50</v>
      </c>
      <c r="BR144" s="235">
        <v>80000</v>
      </c>
      <c r="BS144" s="236">
        <v>6</v>
      </c>
      <c r="BT144" s="235">
        <v>121500</v>
      </c>
      <c r="BU144" s="236">
        <v>270</v>
      </c>
      <c r="BV144" s="235">
        <v>772700</v>
      </c>
      <c r="BW144" s="236">
        <v>120</v>
      </c>
      <c r="BX144" s="235">
        <v>118000</v>
      </c>
      <c r="BY144" s="236">
        <v>0</v>
      </c>
      <c r="BZ144" s="235">
        <v>0</v>
      </c>
    </row>
    <row r="145" spans="1:80" s="139" customFormat="1" x14ac:dyDescent="0.35">
      <c r="A145" s="158" t="s">
        <v>347</v>
      </c>
      <c r="B145" s="231" t="s">
        <v>361</v>
      </c>
      <c r="C145" s="232">
        <f>+E145+G145+I145+K145+M145+O145+Q145+S145+U145+W145+Y145+AA145+AC145+AE145+AG145+AI145+AK145+AO145+AQ145+AU145+AW145+AY145+BA145+BC145+BE145+BG145+BI145+BK145+BM145+BO145+BQ145+BS145+BU145+BW145+BY145+AM145+AS145</f>
        <v>78085</v>
      </c>
      <c r="D145" s="233">
        <f>+F145+H145+J145+L145+N145+P145+R145+T145+V145+X145+Z145+AB145+AD145+AF145+AH145+AJ145+AL145+AP145+AR145+AV145+AX145+AZ145+BB145+BD145+BF145+BH145+BJ145+BL145+BN145+BP145+BR145+BT145+BV145+BX145+BZ145+AN145+AT145</f>
        <v>4874810</v>
      </c>
      <c r="E145" s="234">
        <v>90</v>
      </c>
      <c r="F145" s="235">
        <v>51200</v>
      </c>
      <c r="G145" s="236">
        <v>52</v>
      </c>
      <c r="H145" s="235">
        <v>29280</v>
      </c>
      <c r="I145" s="236">
        <v>50</v>
      </c>
      <c r="J145" s="235">
        <v>31100</v>
      </c>
      <c r="K145" s="234">
        <v>122</v>
      </c>
      <c r="L145" s="235">
        <v>207400</v>
      </c>
      <c r="M145" s="236">
        <v>100</v>
      </c>
      <c r="N145" s="235">
        <v>178000</v>
      </c>
      <c r="O145" s="236">
        <v>40</v>
      </c>
      <c r="P145" s="235">
        <v>198000</v>
      </c>
      <c r="Q145" s="236">
        <v>0</v>
      </c>
      <c r="R145" s="235">
        <v>0</v>
      </c>
      <c r="S145" s="236">
        <v>0</v>
      </c>
      <c r="T145" s="235">
        <v>0</v>
      </c>
      <c r="U145" s="234">
        <v>60</v>
      </c>
      <c r="V145" s="235">
        <v>64800</v>
      </c>
      <c r="W145" s="236">
        <v>28</v>
      </c>
      <c r="X145" s="235">
        <v>1426440</v>
      </c>
      <c r="Y145" s="236">
        <v>255</v>
      </c>
      <c r="Z145" s="235">
        <v>405900</v>
      </c>
      <c r="AA145" s="234">
        <v>0</v>
      </c>
      <c r="AB145" s="235">
        <v>137500</v>
      </c>
      <c r="AC145" s="236">
        <v>30</v>
      </c>
      <c r="AD145" s="235">
        <v>138000</v>
      </c>
      <c r="AE145" s="236">
        <v>0</v>
      </c>
      <c r="AF145" s="235">
        <v>20000</v>
      </c>
      <c r="AG145" s="234">
        <v>0</v>
      </c>
      <c r="AH145" s="235">
        <v>0</v>
      </c>
      <c r="AI145" s="236">
        <v>50</v>
      </c>
      <c r="AJ145" s="235">
        <v>47000</v>
      </c>
      <c r="AK145" s="236">
        <v>76000</v>
      </c>
      <c r="AL145" s="235">
        <v>243272</v>
      </c>
      <c r="AM145" s="236">
        <v>321</v>
      </c>
      <c r="AN145" s="235">
        <v>963</v>
      </c>
      <c r="AO145" s="234">
        <v>0</v>
      </c>
      <c r="AP145" s="235">
        <v>0</v>
      </c>
      <c r="AQ145" s="236">
        <v>0</v>
      </c>
      <c r="AR145" s="235">
        <v>0</v>
      </c>
      <c r="AS145" s="236">
        <v>0</v>
      </c>
      <c r="AT145" s="235">
        <v>0</v>
      </c>
      <c r="AU145" s="236">
        <v>10</v>
      </c>
      <c r="AV145" s="235">
        <v>27500</v>
      </c>
      <c r="AW145" s="234">
        <v>14</v>
      </c>
      <c r="AX145" s="235">
        <v>230455</v>
      </c>
      <c r="AY145" s="236">
        <v>1</v>
      </c>
      <c r="AZ145" s="235">
        <v>82300</v>
      </c>
      <c r="BA145" s="236">
        <v>150</v>
      </c>
      <c r="BB145" s="235">
        <v>73400</v>
      </c>
      <c r="BC145" s="236">
        <v>1</v>
      </c>
      <c r="BD145" s="235">
        <v>40200</v>
      </c>
      <c r="BE145" s="236">
        <v>30</v>
      </c>
      <c r="BF145" s="235">
        <v>113000</v>
      </c>
      <c r="BG145" s="236">
        <v>0</v>
      </c>
      <c r="BH145" s="235">
        <v>0</v>
      </c>
      <c r="BI145" s="236">
        <v>14</v>
      </c>
      <c r="BJ145" s="235">
        <v>39600</v>
      </c>
      <c r="BK145" s="236">
        <v>270</v>
      </c>
      <c r="BL145" s="235">
        <v>96200</v>
      </c>
      <c r="BM145" s="236">
        <v>0</v>
      </c>
      <c r="BN145" s="235">
        <v>0</v>
      </c>
      <c r="BO145" s="236">
        <v>1</v>
      </c>
      <c r="BP145" s="235">
        <v>38500</v>
      </c>
      <c r="BQ145" s="236">
        <v>0</v>
      </c>
      <c r="BR145" s="235">
        <v>0</v>
      </c>
      <c r="BS145" s="236">
        <v>6</v>
      </c>
      <c r="BT145" s="235">
        <v>121500</v>
      </c>
      <c r="BU145" s="236">
        <v>270</v>
      </c>
      <c r="BV145" s="235">
        <v>715300</v>
      </c>
      <c r="BW145" s="236">
        <v>120</v>
      </c>
      <c r="BX145" s="235">
        <v>118000</v>
      </c>
      <c r="BY145" s="236">
        <v>0</v>
      </c>
      <c r="BZ145" s="235">
        <v>0</v>
      </c>
    </row>
    <row r="146" spans="1:80" s="139" customFormat="1" x14ac:dyDescent="0.35">
      <c r="A146" s="158" t="s">
        <v>349</v>
      </c>
      <c r="B146" s="231" t="s">
        <v>362</v>
      </c>
      <c r="C146" s="232">
        <f>+E146+G146+I146+K146+M146+O146+Q146+S146+U146+W146+Y146+AA146+AC146+AE146+AG146+AI146+AK146+AO146+AQ146+AU146+AW146+AY146+BA146+BC146+BE146+BG146+BI146+BK146+BM146+BO146+BQ146+BS146+BU146+BW146+BY146+AM146+AS146</f>
        <v>88833</v>
      </c>
      <c r="D146" s="233">
        <f>+F146+H146+J146+L146+N146+P146+R146+T146+V146+X146+Z146+AB146+AD146+AF146+AH146+AJ146+AL146+AP146+AR146+AV146+AX146+AZ146+BB146+BD146+BF146+BH146+BJ146+BL146+BN146+BP146+BR146+BT146+BV146+BX146+BZ146+AN146+AT146</f>
        <v>4835244</v>
      </c>
      <c r="E146" s="234">
        <v>90</v>
      </c>
      <c r="F146" s="235">
        <v>51200</v>
      </c>
      <c r="G146" s="236">
        <v>57</v>
      </c>
      <c r="H146" s="235">
        <v>32730</v>
      </c>
      <c r="I146" s="236">
        <v>50</v>
      </c>
      <c r="J146" s="235">
        <v>31100</v>
      </c>
      <c r="K146" s="234">
        <v>211</v>
      </c>
      <c r="L146" s="235">
        <v>358700</v>
      </c>
      <c r="M146" s="236">
        <v>70</v>
      </c>
      <c r="N146" s="235">
        <v>108200</v>
      </c>
      <c r="O146" s="236">
        <v>0</v>
      </c>
      <c r="P146" s="235">
        <v>0</v>
      </c>
      <c r="Q146" s="236">
        <v>0</v>
      </c>
      <c r="R146" s="235">
        <v>0</v>
      </c>
      <c r="S146" s="236">
        <v>0</v>
      </c>
      <c r="T146" s="235">
        <v>0</v>
      </c>
      <c r="U146" s="234">
        <v>60</v>
      </c>
      <c r="V146" s="235">
        <v>61500</v>
      </c>
      <c r="W146" s="236">
        <v>25</v>
      </c>
      <c r="X146" s="235">
        <v>1118520</v>
      </c>
      <c r="Y146" s="236">
        <v>345</v>
      </c>
      <c r="Z146" s="235">
        <v>468600</v>
      </c>
      <c r="AA146" s="234">
        <v>0</v>
      </c>
      <c r="AB146" s="235">
        <v>159000</v>
      </c>
      <c r="AC146" s="236">
        <v>30</v>
      </c>
      <c r="AD146" s="235">
        <v>188000</v>
      </c>
      <c r="AE146" s="236">
        <v>0</v>
      </c>
      <c r="AF146" s="235">
        <v>0</v>
      </c>
      <c r="AG146" s="234">
        <v>0</v>
      </c>
      <c r="AH146" s="235">
        <v>0</v>
      </c>
      <c r="AI146" s="236">
        <v>0</v>
      </c>
      <c r="AJ146" s="235">
        <v>96500</v>
      </c>
      <c r="AK146" s="236">
        <v>86000</v>
      </c>
      <c r="AL146" s="235">
        <v>305575</v>
      </c>
      <c r="AM146" s="236">
        <v>888</v>
      </c>
      <c r="AN146" s="235">
        <v>2664</v>
      </c>
      <c r="AO146" s="234">
        <v>0</v>
      </c>
      <c r="AP146" s="235">
        <v>10100</v>
      </c>
      <c r="AQ146" s="236">
        <v>0</v>
      </c>
      <c r="AR146" s="235">
        <v>0</v>
      </c>
      <c r="AS146" s="236">
        <v>0</v>
      </c>
      <c r="AT146" s="235">
        <v>0</v>
      </c>
      <c r="AU146" s="236">
        <v>10</v>
      </c>
      <c r="AV146" s="235">
        <v>27500</v>
      </c>
      <c r="AW146" s="234">
        <v>14</v>
      </c>
      <c r="AX146" s="235">
        <v>230455</v>
      </c>
      <c r="AY146" s="236">
        <v>0</v>
      </c>
      <c r="AZ146" s="235">
        <v>0</v>
      </c>
      <c r="BA146" s="236">
        <v>150</v>
      </c>
      <c r="BB146" s="235">
        <v>73400</v>
      </c>
      <c r="BC146" s="236">
        <v>2</v>
      </c>
      <c r="BD146" s="235">
        <v>80400</v>
      </c>
      <c r="BE146" s="236">
        <v>150</v>
      </c>
      <c r="BF146" s="235">
        <v>242200</v>
      </c>
      <c r="BG146" s="236">
        <v>0</v>
      </c>
      <c r="BH146" s="235">
        <v>0</v>
      </c>
      <c r="BI146" s="236">
        <v>14</v>
      </c>
      <c r="BJ146" s="235">
        <v>39600</v>
      </c>
      <c r="BK146" s="236">
        <v>270</v>
      </c>
      <c r="BL146" s="235">
        <v>96200</v>
      </c>
      <c r="BM146" s="236">
        <v>0</v>
      </c>
      <c r="BN146" s="235">
        <v>0</v>
      </c>
      <c r="BO146" s="236">
        <v>1</v>
      </c>
      <c r="BP146" s="235">
        <v>38500</v>
      </c>
      <c r="BQ146" s="236">
        <v>0</v>
      </c>
      <c r="BR146" s="235">
        <v>25000</v>
      </c>
      <c r="BS146" s="236">
        <v>6</v>
      </c>
      <c r="BT146" s="235">
        <v>147500</v>
      </c>
      <c r="BU146" s="236">
        <v>270</v>
      </c>
      <c r="BV146" s="235">
        <v>716100</v>
      </c>
      <c r="BW146" s="236">
        <v>120</v>
      </c>
      <c r="BX146" s="235">
        <v>126000</v>
      </c>
      <c r="BY146" s="236">
        <v>0</v>
      </c>
      <c r="BZ146" s="235">
        <v>0</v>
      </c>
    </row>
    <row r="147" spans="1:80" s="139" customFormat="1" x14ac:dyDescent="0.35">
      <c r="A147" s="158" t="s">
        <v>351</v>
      </c>
      <c r="B147" s="231" t="s">
        <v>363</v>
      </c>
      <c r="C147" s="232">
        <f>+E147+G147+I147+K147+M147+O147+Q147+S147+U147+W147+Y147+AA147+AC147+AE147+AG147+AI147+AK147+AO147+AQ147+AU147+AW147+AY147+BA147+BC147+BE147+BG147+BI147+BK147+BM147+BO147+BQ147+BS147+BU147+BW147+BY147+AM147+AS147</f>
        <v>73443</v>
      </c>
      <c r="D147" s="233">
        <f>+F147+H147+J147+L147+N147+P147+R147+T147+V147+X147+Z147+AB147+AD147+AF147+AH147+AJ147+AL147+AP147+AR147+AV147+AX147+AZ147+BB147+BD147+BF147+BH147+BJ147+BL147+BN147+BP147+BR147+BT147+BV147+BX147+BZ147+AN147+AT147</f>
        <v>3750793</v>
      </c>
      <c r="E147" s="234">
        <v>120</v>
      </c>
      <c r="F147" s="235">
        <v>65200</v>
      </c>
      <c r="G147" s="236">
        <v>46</v>
      </c>
      <c r="H147" s="235">
        <v>25440</v>
      </c>
      <c r="I147" s="236">
        <v>50</v>
      </c>
      <c r="J147" s="235">
        <v>31100</v>
      </c>
      <c r="K147" s="234">
        <v>126</v>
      </c>
      <c r="L147" s="235">
        <v>214200</v>
      </c>
      <c r="M147" s="236">
        <v>60</v>
      </c>
      <c r="N147" s="235">
        <v>85600</v>
      </c>
      <c r="O147" s="236">
        <v>0</v>
      </c>
      <c r="P147" s="235">
        <v>0</v>
      </c>
      <c r="Q147" s="236">
        <v>0</v>
      </c>
      <c r="R147" s="235">
        <v>0</v>
      </c>
      <c r="S147" s="236">
        <v>0</v>
      </c>
      <c r="T147" s="235">
        <v>0</v>
      </c>
      <c r="U147" s="234">
        <v>5</v>
      </c>
      <c r="V147" s="235">
        <v>5400</v>
      </c>
      <c r="W147" s="236">
        <v>6</v>
      </c>
      <c r="X147" s="235">
        <v>373600</v>
      </c>
      <c r="Y147" s="236">
        <v>255</v>
      </c>
      <c r="Z147" s="235">
        <v>401900</v>
      </c>
      <c r="AA147" s="234">
        <v>0</v>
      </c>
      <c r="AB147" s="235">
        <v>74500</v>
      </c>
      <c r="AC147" s="236">
        <v>30</v>
      </c>
      <c r="AD147" s="235">
        <v>138000</v>
      </c>
      <c r="AE147" s="236">
        <v>0</v>
      </c>
      <c r="AF147" s="235">
        <v>0</v>
      </c>
      <c r="AG147" s="234">
        <v>0</v>
      </c>
      <c r="AH147" s="235">
        <v>0</v>
      </c>
      <c r="AI147" s="236">
        <v>50</v>
      </c>
      <c r="AJ147" s="235">
        <v>47000</v>
      </c>
      <c r="AK147" s="236">
        <v>71500</v>
      </c>
      <c r="AL147" s="235">
        <v>218205</v>
      </c>
      <c r="AM147" s="236">
        <v>31</v>
      </c>
      <c r="AN147" s="235">
        <v>93</v>
      </c>
      <c r="AO147" s="234">
        <v>0</v>
      </c>
      <c r="AP147" s="235">
        <v>10100</v>
      </c>
      <c r="AQ147" s="236">
        <v>0</v>
      </c>
      <c r="AR147" s="235">
        <v>0</v>
      </c>
      <c r="AS147" s="236">
        <v>0</v>
      </c>
      <c r="AT147" s="235">
        <v>0</v>
      </c>
      <c r="AU147" s="236">
        <v>20</v>
      </c>
      <c r="AV147" s="235">
        <v>138000</v>
      </c>
      <c r="AW147" s="234">
        <v>12</v>
      </c>
      <c r="AX147" s="235">
        <v>224455</v>
      </c>
      <c r="AY147" s="236">
        <v>1</v>
      </c>
      <c r="AZ147" s="235">
        <v>82300</v>
      </c>
      <c r="BA147" s="236">
        <v>300</v>
      </c>
      <c r="BB147" s="235">
        <v>166400</v>
      </c>
      <c r="BC147" s="236">
        <v>1</v>
      </c>
      <c r="BD147" s="235">
        <v>40200</v>
      </c>
      <c r="BE147" s="236">
        <v>0</v>
      </c>
      <c r="BF147" s="235">
        <v>90000</v>
      </c>
      <c r="BG147" s="236">
        <v>0</v>
      </c>
      <c r="BH147" s="235">
        <v>0</v>
      </c>
      <c r="BI147" s="236">
        <v>14</v>
      </c>
      <c r="BJ147" s="235">
        <v>39600</v>
      </c>
      <c r="BK147" s="236">
        <v>300</v>
      </c>
      <c r="BL147" s="235">
        <v>138500</v>
      </c>
      <c r="BM147" s="236">
        <v>0</v>
      </c>
      <c r="BN147" s="235">
        <v>0</v>
      </c>
      <c r="BO147" s="236">
        <v>0</v>
      </c>
      <c r="BP147" s="235">
        <v>0</v>
      </c>
      <c r="BQ147" s="236">
        <v>0</v>
      </c>
      <c r="BR147" s="235">
        <v>0</v>
      </c>
      <c r="BS147" s="236">
        <v>6</v>
      </c>
      <c r="BT147" s="235">
        <v>126500</v>
      </c>
      <c r="BU147" s="236">
        <v>360</v>
      </c>
      <c r="BV147" s="235">
        <v>884500</v>
      </c>
      <c r="BW147" s="236">
        <v>150</v>
      </c>
      <c r="BX147" s="235">
        <v>130000</v>
      </c>
      <c r="BY147" s="236">
        <v>0</v>
      </c>
      <c r="BZ147" s="235">
        <v>0</v>
      </c>
    </row>
    <row r="148" spans="1:80" s="146" customFormat="1" x14ac:dyDescent="0.35">
      <c r="A148" s="102" t="s">
        <v>353</v>
      </c>
      <c r="B148" s="140" t="s">
        <v>364</v>
      </c>
      <c r="C148" s="141">
        <f>+E148+G148+I148+K148+M148+O148+Q148+S148+U148+W148+Y148+AA148+AC148+AE148+AG148+AI148+AK148+AO148+AQ148+AU148+AW148+AY148+BA148+BC148+BE148+BG148+BI148+BK148+BM148+BO148+BQ148+BS148+BU148+BW148+BY148+AM148+AS148</f>
        <v>107385</v>
      </c>
      <c r="D148" s="142">
        <f>+F148+H148+J148+L148+N148+P148+R148+T148+V148+X148+Z148+AB148+AD148+AF148+AH148+AJ148+AL148+AP148+AR148+AV148+AX148+AZ148+BB148+BD148+BF148+BH148+BJ148+BL148+BN148+BP148+BR148+BT148+BV148+BX148+BZ148+AN148+AT148</f>
        <v>6200109</v>
      </c>
      <c r="E148" s="143">
        <v>110</v>
      </c>
      <c r="F148" s="144">
        <v>61200</v>
      </c>
      <c r="G148" s="145">
        <v>60</v>
      </c>
      <c r="H148" s="144">
        <v>33900</v>
      </c>
      <c r="I148" s="145">
        <v>50</v>
      </c>
      <c r="J148" s="144">
        <v>31100</v>
      </c>
      <c r="K148" s="143">
        <v>540</v>
      </c>
      <c r="L148" s="144">
        <v>918000</v>
      </c>
      <c r="M148" s="145">
        <v>100</v>
      </c>
      <c r="N148" s="144">
        <v>118000</v>
      </c>
      <c r="O148" s="145">
        <v>40</v>
      </c>
      <c r="P148" s="144">
        <v>198000</v>
      </c>
      <c r="Q148" s="145">
        <v>30</v>
      </c>
      <c r="R148" s="144">
        <v>87500</v>
      </c>
      <c r="S148" s="145">
        <v>0</v>
      </c>
      <c r="T148" s="144">
        <v>0</v>
      </c>
      <c r="U148" s="143">
        <v>15</v>
      </c>
      <c r="V148" s="144">
        <v>16200</v>
      </c>
      <c r="W148" s="145">
        <v>24</v>
      </c>
      <c r="X148" s="144">
        <v>1147080</v>
      </c>
      <c r="Y148" s="145">
        <v>515</v>
      </c>
      <c r="Z148" s="144">
        <v>1142900</v>
      </c>
      <c r="AA148" s="143">
        <v>0</v>
      </c>
      <c r="AB148" s="144">
        <v>0</v>
      </c>
      <c r="AC148" s="145">
        <v>30</v>
      </c>
      <c r="AD148" s="144">
        <v>138000</v>
      </c>
      <c r="AE148" s="145">
        <v>0</v>
      </c>
      <c r="AF148" s="144">
        <v>20000</v>
      </c>
      <c r="AG148" s="143">
        <v>0</v>
      </c>
      <c r="AH148" s="144">
        <v>0</v>
      </c>
      <c r="AI148" s="145">
        <v>50</v>
      </c>
      <c r="AJ148" s="144">
        <v>47000</v>
      </c>
      <c r="AK148" s="145">
        <v>104400</v>
      </c>
      <c r="AL148" s="144">
        <v>334010</v>
      </c>
      <c r="AM148" s="145">
        <v>288</v>
      </c>
      <c r="AN148" s="144">
        <v>864</v>
      </c>
      <c r="AO148" s="143">
        <v>0</v>
      </c>
      <c r="AP148" s="144">
        <v>20200</v>
      </c>
      <c r="AQ148" s="145">
        <v>0</v>
      </c>
      <c r="AR148" s="144">
        <v>0</v>
      </c>
      <c r="AS148" s="145">
        <v>0</v>
      </c>
      <c r="AT148" s="144">
        <v>0</v>
      </c>
      <c r="AU148" s="145">
        <v>10</v>
      </c>
      <c r="AV148" s="144">
        <v>23500</v>
      </c>
      <c r="AW148" s="143">
        <v>11</v>
      </c>
      <c r="AX148" s="144">
        <v>211455</v>
      </c>
      <c r="AY148" s="145">
        <v>0</v>
      </c>
      <c r="AZ148" s="144">
        <v>0</v>
      </c>
      <c r="BA148" s="145">
        <v>300</v>
      </c>
      <c r="BB148" s="144">
        <v>166400</v>
      </c>
      <c r="BC148" s="145">
        <v>2</v>
      </c>
      <c r="BD148" s="144">
        <v>80400</v>
      </c>
      <c r="BE148" s="145">
        <v>20</v>
      </c>
      <c r="BF148" s="144">
        <v>115800</v>
      </c>
      <c r="BG148" s="145">
        <v>0</v>
      </c>
      <c r="BH148" s="144">
        <v>0</v>
      </c>
      <c r="BI148" s="145">
        <v>14</v>
      </c>
      <c r="BJ148" s="144">
        <v>39600</v>
      </c>
      <c r="BK148" s="145">
        <v>300</v>
      </c>
      <c r="BL148" s="144">
        <v>147600</v>
      </c>
      <c r="BM148" s="145">
        <v>0</v>
      </c>
      <c r="BN148" s="144">
        <v>0</v>
      </c>
      <c r="BO148" s="145">
        <v>0</v>
      </c>
      <c r="BP148" s="144">
        <v>0</v>
      </c>
      <c r="BQ148" s="145">
        <v>0</v>
      </c>
      <c r="BR148" s="144">
        <v>0</v>
      </c>
      <c r="BS148" s="145">
        <v>6</v>
      </c>
      <c r="BT148" s="144">
        <v>121500</v>
      </c>
      <c r="BU148" s="145">
        <v>330</v>
      </c>
      <c r="BV148" s="144">
        <v>845900</v>
      </c>
      <c r="BW148" s="145">
        <v>140</v>
      </c>
      <c r="BX148" s="144">
        <v>134000</v>
      </c>
      <c r="BY148" s="145">
        <v>0</v>
      </c>
      <c r="BZ148" s="144">
        <v>0</v>
      </c>
    </row>
    <row r="149" spans="1:80" s="149" customFormat="1" ht="24" customHeight="1" x14ac:dyDescent="0.35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  <c r="BQ149" s="148"/>
      <c r="BR149" s="148"/>
      <c r="BS149" s="148"/>
      <c r="BT149" s="148"/>
      <c r="BU149" s="148"/>
      <c r="BV149" s="148"/>
      <c r="BW149" s="148"/>
      <c r="BX149" s="148"/>
      <c r="BY149" s="148"/>
      <c r="BZ149" s="148"/>
    </row>
    <row r="150" spans="1:80" s="3" customFormat="1" x14ac:dyDescent="0.55000000000000004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  <c r="BI150" s="151"/>
      <c r="BJ150" s="151"/>
      <c r="BK150" s="151"/>
      <c r="BL150" s="151"/>
      <c r="BM150" s="151"/>
      <c r="BN150" s="151"/>
      <c r="BO150" s="151"/>
      <c r="BP150" s="151"/>
      <c r="BQ150" s="151"/>
      <c r="BR150" s="151"/>
      <c r="BS150" s="151"/>
      <c r="BT150" s="151"/>
      <c r="BU150" s="151"/>
      <c r="BV150" s="151"/>
      <c r="BW150" s="151"/>
      <c r="BX150" s="151"/>
      <c r="BY150" s="151"/>
      <c r="BZ150" s="151"/>
      <c r="CA150" s="4"/>
      <c r="CB150" s="4"/>
    </row>
    <row r="151" spans="1:80" s="3" customFormat="1" x14ac:dyDescent="0.55000000000000004">
      <c r="A151" s="152"/>
      <c r="B151" s="152"/>
      <c r="E151" s="153"/>
      <c r="K151" s="153"/>
      <c r="U151" s="153"/>
      <c r="AA151" s="153"/>
      <c r="AG151" s="153"/>
      <c r="AO151" s="153"/>
      <c r="AW151" s="153"/>
      <c r="CA151" s="4"/>
      <c r="CB151" s="4"/>
    </row>
  </sheetData>
  <mergeCells count="86">
    <mergeCell ref="BY5:BZ5"/>
    <mergeCell ref="A149:J149"/>
    <mergeCell ref="A150:J150"/>
    <mergeCell ref="A2:Y2"/>
    <mergeCell ref="BM5:BN5"/>
    <mergeCell ref="BO5:BP5"/>
    <mergeCell ref="BQ5:BR5"/>
    <mergeCell ref="BS5:BT5"/>
    <mergeCell ref="BU5:BV5"/>
    <mergeCell ref="BW5:BX5"/>
    <mergeCell ref="BA5:BB5"/>
    <mergeCell ref="BC5:BD5"/>
    <mergeCell ref="BE5:BF5"/>
    <mergeCell ref="BG5:BH5"/>
    <mergeCell ref="BI5:BJ5"/>
    <mergeCell ref="BK5:BL5"/>
    <mergeCell ref="AO5:AP5"/>
    <mergeCell ref="AQ5:AR5"/>
    <mergeCell ref="AS5:AT5"/>
    <mergeCell ref="AU5:AV5"/>
    <mergeCell ref="AW5:AX5"/>
    <mergeCell ref="AY5:AZ5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BS4:BT4"/>
    <mergeCell ref="BU4:BV4"/>
    <mergeCell ref="BW4:BX4"/>
    <mergeCell ref="BY4:BZ4"/>
    <mergeCell ref="E5:F5"/>
    <mergeCell ref="G5:H5"/>
    <mergeCell ref="I5:J5"/>
    <mergeCell ref="K5:L5"/>
    <mergeCell ref="M5:N5"/>
    <mergeCell ref="O5:P5"/>
    <mergeCell ref="BG4:BH4"/>
    <mergeCell ref="BI4:BJ4"/>
    <mergeCell ref="BK4:BL4"/>
    <mergeCell ref="BM4:BN4"/>
    <mergeCell ref="BO4:BP4"/>
    <mergeCell ref="BQ4:BR4"/>
    <mergeCell ref="AU4:AV4"/>
    <mergeCell ref="AW4:AX4"/>
    <mergeCell ref="AY4:AZ4"/>
    <mergeCell ref="BA4:BB4"/>
    <mergeCell ref="BC4:BD4"/>
    <mergeCell ref="BE4:BF4"/>
    <mergeCell ref="AC4:AF4"/>
    <mergeCell ref="AG4:AH4"/>
    <mergeCell ref="AI4:AJ4"/>
    <mergeCell ref="AK4:AN4"/>
    <mergeCell ref="AO4:AP4"/>
    <mergeCell ref="AQ4:AT4"/>
    <mergeCell ref="BK3:BL3"/>
    <mergeCell ref="BM3:BN3"/>
    <mergeCell ref="BO3:BP3"/>
    <mergeCell ref="BQ3:BZ3"/>
    <mergeCell ref="E4:H4"/>
    <mergeCell ref="I4:J4"/>
    <mergeCell ref="K4:L4"/>
    <mergeCell ref="M4:N4"/>
    <mergeCell ref="O4:P4"/>
    <mergeCell ref="Q4:T4"/>
    <mergeCell ref="AU3:AV3"/>
    <mergeCell ref="BA3:BB3"/>
    <mergeCell ref="BE3:BH3"/>
    <mergeCell ref="BI3:BJ3"/>
    <mergeCell ref="A3:A6"/>
    <mergeCell ref="B3:B6"/>
    <mergeCell ref="C3:D5"/>
    <mergeCell ref="E3:H3"/>
    <mergeCell ref="Y3:Z3"/>
    <mergeCell ref="AE3:AF3"/>
    <mergeCell ref="U4:V4"/>
    <mergeCell ref="W4:X4"/>
    <mergeCell ref="Y4:Z4"/>
    <mergeCell ref="AA4:AB4"/>
  </mergeCells>
  <phoneticPr fontId="68" type="noConversion"/>
  <printOptions horizontalCentered="1"/>
  <pageMargins left="0.25" right="0.25" top="0.75" bottom="0.25" header="0.3" footer="0.1"/>
  <pageSetup paperSize="9" scale="50" orientation="landscape" blackAndWhite="1" r:id="rId1"/>
  <headerFooter alignWithMargins="0">
    <oddHeader xml:space="preserve">&amp;R&amp;"TH SarabunPSK,Bold"
</oddHeader>
    <oddFooter>&amp;C&amp;P/&amp;N&amp;R&amp;"TH SarabunPSK,ธรรมดา"แบบการจัดสรร</oddFooter>
  </headerFooter>
  <colBreaks count="1" manualBreakCount="1">
    <brk id="62" max="14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UA(tt) (2)</vt:lpstr>
      <vt:lpstr>'UA(tt) (2)'!Print_Area</vt:lpstr>
      <vt:lpstr>'UA(tt)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 depart</dc:creator>
  <cp:lastModifiedBy>dpt depart</cp:lastModifiedBy>
  <cp:lastPrinted>2024-06-04T05:45:58Z</cp:lastPrinted>
  <dcterms:created xsi:type="dcterms:W3CDTF">2024-06-04T05:37:15Z</dcterms:created>
  <dcterms:modified xsi:type="dcterms:W3CDTF">2024-06-04T05:46:37Z</dcterms:modified>
</cp:coreProperties>
</file>